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emilkhanova_es\Desktop\2025 год\МЕТОДИКИ 2025\"/>
    </mc:Choice>
  </mc:AlternateContent>
  <xr:revisionPtr revIDLastSave="0" documentId="13_ncr:1_{C10BDFA3-3A99-4201-9EDD-41016BB2A2B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омпенсац родит платы" sheetId="1" r:id="rId1"/>
  </sheets>
  <definedNames>
    <definedName name="_xlnm.Print_Area" localSheetId="0">'Компенсац родит платы'!$A$1:$O$99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2" i="1" l="1"/>
  <c r="I92" i="1"/>
  <c r="G92" i="1"/>
  <c r="M92" i="1" s="1"/>
  <c r="F92" i="1"/>
  <c r="K91" i="1"/>
  <c r="I91" i="1"/>
  <c r="G91" i="1"/>
  <c r="M91" i="1" s="1"/>
  <c r="F91" i="1"/>
  <c r="K90" i="1"/>
  <c r="I90" i="1"/>
  <c r="G90" i="1"/>
  <c r="M90" i="1" s="1"/>
  <c r="F90" i="1"/>
  <c r="K89" i="1"/>
  <c r="I89" i="1"/>
  <c r="G89" i="1"/>
  <c r="M89" i="1" s="1"/>
  <c r="F89" i="1"/>
  <c r="K88" i="1"/>
  <c r="I88" i="1"/>
  <c r="G88" i="1"/>
  <c r="M88" i="1" s="1"/>
  <c r="F88" i="1"/>
  <c r="K87" i="1"/>
  <c r="I87" i="1"/>
  <c r="G87" i="1"/>
  <c r="M87" i="1" s="1"/>
  <c r="F87" i="1"/>
  <c r="K86" i="1"/>
  <c r="I86" i="1"/>
  <c r="G86" i="1"/>
  <c r="M86" i="1" s="1"/>
  <c r="F86" i="1"/>
  <c r="K85" i="1"/>
  <c r="I85" i="1"/>
  <c r="G85" i="1"/>
  <c r="F85" i="1"/>
  <c r="K84" i="1"/>
  <c r="I84" i="1"/>
  <c r="G84" i="1"/>
  <c r="F84" i="1"/>
  <c r="K83" i="1"/>
  <c r="I83" i="1"/>
  <c r="G83" i="1"/>
  <c r="F83" i="1"/>
  <c r="K82" i="1"/>
  <c r="I82" i="1"/>
  <c r="G82" i="1"/>
  <c r="M82" i="1" s="1"/>
  <c r="F82" i="1"/>
  <c r="K81" i="1"/>
  <c r="I81" i="1"/>
  <c r="G81" i="1"/>
  <c r="F81" i="1"/>
  <c r="K80" i="1"/>
  <c r="I80" i="1"/>
  <c r="G80" i="1"/>
  <c r="F80" i="1"/>
  <c r="K79" i="1"/>
  <c r="I79" i="1"/>
  <c r="G79" i="1"/>
  <c r="F79" i="1"/>
  <c r="M78" i="1"/>
  <c r="K78" i="1"/>
  <c r="I78" i="1"/>
  <c r="G78" i="1"/>
  <c r="F78" i="1"/>
  <c r="K77" i="1"/>
  <c r="I77" i="1"/>
  <c r="G77" i="1"/>
  <c r="F77" i="1"/>
  <c r="F94" i="1" s="1"/>
  <c r="K68" i="1"/>
  <c r="I68" i="1"/>
  <c r="G68" i="1"/>
  <c r="F68" i="1"/>
  <c r="K67" i="1"/>
  <c r="I67" i="1"/>
  <c r="G67" i="1"/>
  <c r="F67" i="1"/>
  <c r="K66" i="1"/>
  <c r="I66" i="1"/>
  <c r="G66" i="1"/>
  <c r="F66" i="1"/>
  <c r="K65" i="1"/>
  <c r="I65" i="1"/>
  <c r="G65" i="1"/>
  <c r="F65" i="1"/>
  <c r="K64" i="1"/>
  <c r="I64" i="1"/>
  <c r="G64" i="1"/>
  <c r="F64" i="1"/>
  <c r="K63" i="1"/>
  <c r="I63" i="1"/>
  <c r="G63" i="1"/>
  <c r="F63" i="1"/>
  <c r="K62" i="1"/>
  <c r="I62" i="1"/>
  <c r="G62" i="1"/>
  <c r="F62" i="1"/>
  <c r="K61" i="1"/>
  <c r="I61" i="1"/>
  <c r="G61" i="1"/>
  <c r="F61" i="1"/>
  <c r="K60" i="1"/>
  <c r="I60" i="1"/>
  <c r="G60" i="1"/>
  <c r="F60" i="1"/>
  <c r="K59" i="1"/>
  <c r="I59" i="1"/>
  <c r="G59" i="1"/>
  <c r="F59" i="1"/>
  <c r="K58" i="1"/>
  <c r="I58" i="1"/>
  <c r="G58" i="1"/>
  <c r="M58" i="1" s="1"/>
  <c r="F58" i="1"/>
  <c r="K57" i="1"/>
  <c r="I57" i="1"/>
  <c r="G57" i="1"/>
  <c r="F57" i="1"/>
  <c r="K56" i="1"/>
  <c r="I56" i="1"/>
  <c r="G56" i="1"/>
  <c r="F56" i="1"/>
  <c r="K55" i="1"/>
  <c r="I55" i="1"/>
  <c r="G55" i="1"/>
  <c r="M55" i="1" s="1"/>
  <c r="F55" i="1"/>
  <c r="K54" i="1"/>
  <c r="I54" i="1"/>
  <c r="G54" i="1"/>
  <c r="M54" i="1" s="1"/>
  <c r="F54" i="1"/>
  <c r="K53" i="1"/>
  <c r="I53" i="1"/>
  <c r="G53" i="1"/>
  <c r="M53" i="1" s="1"/>
  <c r="F53" i="1"/>
  <c r="M62" i="1" l="1"/>
  <c r="M66" i="1"/>
  <c r="M67" i="1"/>
  <c r="M68" i="1"/>
  <c r="M77" i="1"/>
  <c r="I94" i="1"/>
  <c r="M79" i="1"/>
  <c r="M94" i="1" s="1"/>
  <c r="M80" i="1"/>
  <c r="M81" i="1"/>
  <c r="K94" i="1"/>
  <c r="M83" i="1"/>
  <c r="M84" i="1"/>
  <c r="M85" i="1"/>
  <c r="G94" i="1"/>
  <c r="I70" i="1"/>
  <c r="M56" i="1"/>
  <c r="M57" i="1"/>
  <c r="K70" i="1"/>
  <c r="M59" i="1"/>
  <c r="M60" i="1"/>
  <c r="M61" i="1"/>
  <c r="F70" i="1"/>
  <c r="M63" i="1"/>
  <c r="M64" i="1"/>
  <c r="M65" i="1"/>
  <c r="G70" i="1"/>
  <c r="M70" i="1" l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29" i="1"/>
  <c r="K29" i="1" l="1"/>
  <c r="I29" i="1"/>
  <c r="I35" i="1"/>
  <c r="I38" i="1"/>
  <c r="K38" i="1"/>
  <c r="K33" i="1"/>
  <c r="K35" i="1"/>
  <c r="I30" i="1"/>
  <c r="K41" i="1"/>
  <c r="I33" i="1"/>
  <c r="I36" i="1"/>
  <c r="I31" i="1"/>
  <c r="K42" i="1"/>
  <c r="I32" i="1"/>
  <c r="K32" i="1"/>
  <c r="I41" i="1"/>
  <c r="K30" i="1"/>
  <c r="I39" i="1"/>
  <c r="K36" i="1"/>
  <c r="K39" i="1"/>
  <c r="I42" i="1"/>
  <c r="K31" i="1"/>
  <c r="I34" i="1"/>
  <c r="I37" i="1"/>
  <c r="I40" i="1"/>
  <c r="K34" i="1"/>
  <c r="K37" i="1"/>
  <c r="K40" i="1"/>
  <c r="I43" i="1"/>
  <c r="K43" i="1"/>
  <c r="I44" i="1"/>
  <c r="K44" i="1"/>
  <c r="G34" i="1"/>
  <c r="G37" i="1"/>
  <c r="G41" i="1"/>
  <c r="G33" i="1"/>
  <c r="G44" i="1"/>
  <c r="G42" i="1"/>
  <c r="M42" i="1" s="1"/>
  <c r="G40" i="1"/>
  <c r="G32" i="1"/>
  <c r="G36" i="1"/>
  <c r="G39" i="1"/>
  <c r="G31" i="1"/>
  <c r="F46" i="1"/>
  <c r="G29" i="1"/>
  <c r="G43" i="1"/>
  <c r="G38" i="1"/>
  <c r="G30" i="1"/>
  <c r="G35" i="1"/>
  <c r="M38" i="1" l="1"/>
  <c r="M44" i="1"/>
  <c r="M31" i="1"/>
  <c r="M35" i="1"/>
  <c r="M32" i="1"/>
  <c r="M39" i="1"/>
  <c r="M34" i="1"/>
  <c r="M33" i="1"/>
  <c r="M43" i="1"/>
  <c r="M36" i="1"/>
  <c r="I46" i="1"/>
  <c r="M41" i="1"/>
  <c r="G46" i="1"/>
  <c r="M29" i="1"/>
  <c r="M40" i="1"/>
  <c r="K46" i="1"/>
  <c r="M37" i="1"/>
  <c r="M30" i="1"/>
  <c r="M46" i="1" l="1"/>
</calcChain>
</file>

<file path=xl/sharedStrings.xml><?xml version="1.0" encoding="utf-8"?>
<sst xmlns="http://schemas.openxmlformats.org/spreadsheetml/2006/main" count="149" uniqueCount="82">
  <si>
    <t>Коды</t>
  </si>
  <si>
    <t xml:space="preserve">           Дата</t>
  </si>
  <si>
    <t>Главный распорядитель средств</t>
  </si>
  <si>
    <t>по ОКПО</t>
  </si>
  <si>
    <t xml:space="preserve">республиканского бюджета </t>
  </si>
  <si>
    <t xml:space="preserve">    Глава по БК</t>
  </si>
  <si>
    <t>Раздел</t>
  </si>
  <si>
    <t xml:space="preserve">      по БК</t>
  </si>
  <si>
    <t>Подраздел</t>
  </si>
  <si>
    <t>Государственная программа</t>
  </si>
  <si>
    <t>Государственная программа Чеченской республики "Развитие образования Чеченской республики"</t>
  </si>
  <si>
    <t xml:space="preserve">     по БК</t>
  </si>
  <si>
    <t xml:space="preserve">Подпрограмма </t>
  </si>
  <si>
    <t>Подпрограмма  "Развитие  системы дошкольного образования Чеченской Республики"</t>
  </si>
  <si>
    <t>Основное мероприятие</t>
  </si>
  <si>
    <t xml:space="preserve">Наименование межбюджетного </t>
  </si>
  <si>
    <t>Субвенции бюджетам муниципальных образований на выплату компенсации части родительской платы за содержание детей в муниципальных и иных негосударственных образовательных учреждениях, реализующих образовательную программу дошкольного образования</t>
  </si>
  <si>
    <t>трансферта (направление расходов)</t>
  </si>
  <si>
    <t>Вид расходов</t>
  </si>
  <si>
    <t>Единица измерения: тыс руб</t>
  </si>
  <si>
    <t>по ОКЕИ</t>
  </si>
  <si>
    <t>Документ, утверждающий методику</t>
  </si>
  <si>
    <t>Дата</t>
  </si>
  <si>
    <t>распределения межбюджетного</t>
  </si>
  <si>
    <t xml:space="preserve">                                     (наименование, дата и номер нормативного правового акта)</t>
  </si>
  <si>
    <t>Номер</t>
  </si>
  <si>
    <t>трасферта*</t>
  </si>
  <si>
    <r>
      <rPr>
        <i/>
        <sz val="9"/>
        <color indexed="10"/>
        <rFont val="Times New Roman"/>
        <family val="1"/>
        <charset val="204"/>
      </rPr>
      <t>1. Размер субвенции бюджету i-oгo муниципального образования для осуществления переданных полномочий (Ci) определяется по формуле::</t>
    </r>
    <r>
      <rPr>
        <i/>
        <sz val="9"/>
        <rFont val="Times New Roman"/>
        <family val="1"/>
        <charset val="204"/>
      </rPr>
      <t xml:space="preserve">
Размер субвенции бюджету i-oгo муниципального образования для осуществления переданных полномочий (Ci) определяется по формуле:
Ci=(P1*0,2*K1+P1*0,5*K2+P2*0,7*K3)*N, где
Р1 - средний размер родительской платы за содержание ребенка в государственном и муниципальном дошкольном образовательном учреждении, реализующем образовательную программу дошкольного образования, установленный Правительством Чеченской Республики в размере 1500 рублей;
P2 - размер ежемесячной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образования, родителям (законным представителям), имеющим трех и более несовершеннолетних детей, установленный Правительством Чеченской Республики в размере 1000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K1 - количество в семьях первых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K2 - количество в семьях вторых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K3 - количество в семьях третьих и последующих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
N - количество месяцев в году (принимается равным 12).</t>
    </r>
  </si>
  <si>
    <t>Наименование субъекта Российской Федерации 
(муниципального образования)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</si>
  <si>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</si>
  <si>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</si>
  <si>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 xml:space="preserve">Объем межбюджетного трансферта </t>
  </si>
  <si>
    <t>Численность воспитанников дошкольных образовательных организаций</t>
  </si>
  <si>
    <t>Объем денежных средств на компенсацию части родительской платы</t>
  </si>
  <si>
    <t>K1 - количество в семьях первых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</si>
  <si>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K2 - количество в семьях вторых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</si>
  <si>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K3 - количество в семьях третьих и последующих детей, посещающих муниципальные и иные негосударственные дошкольные образовательные учреждения, расположенные на территории муниципального района или городского округа;</t>
  </si>
  <si>
    <t>С1 - объем субвенции на первых детей в семье;</t>
  </si>
  <si>
    <t>С2 - объем субвенции на вторых детей в семье;</t>
  </si>
  <si>
    <t>С3 - объем субвенции на третьих и последующих детей в семье;</t>
  </si>
  <si>
    <t>Городской округ город Аргун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</si>
  <si>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</si>
  <si>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</si>
  <si>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</si>
  <si>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</si>
  <si>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</si>
  <si>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</si>
  <si>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</si>
  <si>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</si>
  <si>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</si>
  <si>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</si>
  <si>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</si>
  <si>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</si>
  <si>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</si>
  <si>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</si>
  <si>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</si>
  <si>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</si>
  <si>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</si>
  <si>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</si>
  <si>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субъекту Российской Федерации</t>
  </si>
  <si>
    <t xml:space="preserve">всего детей </t>
  </si>
  <si>
    <t>РАСЧЕТ</t>
  </si>
  <si>
    <t>распределения межбюджетного трансферта между муниципальными образованиями Чеченской Республики</t>
  </si>
  <si>
    <t>на 2025 год</t>
  </si>
  <si>
    <t>от "14" октября  2024 г.</t>
  </si>
  <si>
    <t xml:space="preserve"> на 2025  год и на плановый период  2026 и 2027 годов</t>
  </si>
  <si>
    <t>14.10.2024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</si>
  <si>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</si>
  <si>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>Городской округ город Грозный</t>
  </si>
  <si>
    <t>Министерство образования и науки Чеченской Республики</t>
  </si>
  <si>
    <t>10</t>
  </si>
  <si>
    <t>04</t>
  </si>
  <si>
    <t>Субвенция</t>
  </si>
  <si>
    <t>63162</t>
  </si>
  <si>
    <t>Социальная политика</t>
  </si>
  <si>
    <t>Охрана семьи и детства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</si>
  <si>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2026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</si>
  <si>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2027 год</t>
  </si>
  <si>
    <t>на 2026 год</t>
  </si>
  <si>
    <t>на 2027 год</t>
  </si>
  <si>
    <t>4566617</t>
  </si>
  <si>
    <t>Закон Чеченской Республики от 30 декабря 2011 г. N 53-РЗ "О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назначению и выплате компенсации части родительской платы за содержание детей в муниципальных и иных негосударственных образовательных учреждениях, реализующих образовательную программу дошкольного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</si>
</sst>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3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name val="Arial Cyr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2" xfId="0" applyFont="1" applyBorder="1"/>
    <xf numFmtId="49" fontId="2" fillId="0" borderId="3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8" xfId="0" applyFont="1" applyBorder="1"/>
    <xf numFmtId="49" fontId="2" fillId="0" borderId="9" xfId="0" applyNumberFormat="1" applyFont="1" applyBorder="1" applyAlignment="1">
      <alignment horizontal="center"/>
    </xf>
    <xf numFmtId="0" fontId="5" fillId="0" borderId="0" xfId="0" applyFont="1"/>
    <xf numFmtId="0" fontId="2" fillId="0" borderId="10" xfId="0" applyFont="1" applyBorder="1"/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3" fontId="18" fillId="2" borderId="16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7" fillId="0" borderId="0" xfId="0" applyFont="1"/>
    <xf numFmtId="3" fontId="17" fillId="0" borderId="0" xfId="0" applyNumberFormat="1" applyFont="1"/>
    <xf numFmtId="0" fontId="17" fillId="0" borderId="0" xfId="0" applyFont="1" applyBorder="1"/>
    <xf numFmtId="0" fontId="17" fillId="0" borderId="0" xfId="0" applyFont="1" applyAlignment="1">
      <alignment horizontal="right"/>
    </xf>
    <xf numFmtId="3" fontId="20" fillId="2" borderId="16" xfId="0" applyNumberFormat="1" applyFont="1" applyFill="1" applyBorder="1" applyAlignment="1">
      <alignment horizontal="center" vertical="center"/>
    </xf>
    <xf numFmtId="3" fontId="21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vertical="center"/>
    </xf>
    <xf numFmtId="3" fontId="20" fillId="0" borderId="16" xfId="0" applyNumberFormat="1" applyFont="1" applyBorder="1" applyAlignment="1">
      <alignment horizontal="right" vertical="center"/>
    </xf>
    <xf numFmtId="164" fontId="20" fillId="0" borderId="16" xfId="0" applyNumberFormat="1" applyFont="1" applyBorder="1" applyAlignment="1">
      <alignment horizontal="right" vertical="center"/>
    </xf>
    <xf numFmtId="3" fontId="21" fillId="0" borderId="16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right" vertical="center"/>
    </xf>
    <xf numFmtId="164" fontId="20" fillId="0" borderId="0" xfId="0" applyNumberFormat="1" applyFont="1" applyBorder="1" applyAlignment="1">
      <alignment horizontal="right" vertical="center"/>
    </xf>
    <xf numFmtId="3" fontId="21" fillId="0" borderId="0" xfId="0" applyNumberFormat="1" applyFont="1" applyBorder="1" applyAlignment="1">
      <alignment horizontal="right" vertical="center"/>
    </xf>
    <xf numFmtId="3" fontId="21" fillId="0" borderId="0" xfId="0" applyNumberFormat="1" applyFont="1" applyBorder="1" applyAlignment="1">
      <alignment horizontal="center" vertical="center"/>
    </xf>
    <xf numFmtId="165" fontId="21" fillId="2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Border="1" applyAlignment="1" applyProtection="1">
      <alignment horizontal="center" vertical="center"/>
      <protection hidden="1"/>
    </xf>
    <xf numFmtId="165" fontId="21" fillId="2" borderId="16" xfId="0" applyNumberFormat="1" applyFont="1" applyFill="1" applyBorder="1" applyAlignment="1">
      <alignment horizontal="center" vertical="center"/>
    </xf>
    <xf numFmtId="165" fontId="22" fillId="0" borderId="16" xfId="0" applyNumberFormat="1" applyFont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165" fontId="21" fillId="0" borderId="16" xfId="0" applyNumberFormat="1" applyFont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showGridLines="0" tabSelected="1" view="pageBreakPreview" topLeftCell="A58" zoomScale="90" zoomScaleNormal="90" zoomScaleSheetLayoutView="90" workbookViewId="0">
      <selection activeCell="U18" sqref="U18"/>
    </sheetView>
  </sheetViews>
  <sheetFormatPr defaultRowHeight="12.75" x14ac:dyDescent="0.2"/>
  <cols>
    <col min="1" max="1" width="28.140625" customWidth="1"/>
    <col min="2" max="2" width="7.85546875" customWidth="1"/>
    <col min="3" max="5" width="12.7109375" customWidth="1"/>
    <col min="6" max="6" width="14.28515625" customWidth="1"/>
    <col min="7" max="7" width="12" customWidth="1"/>
    <col min="8" max="8" width="4.28515625" customWidth="1"/>
    <col min="9" max="9" width="12.7109375" customWidth="1"/>
    <col min="10" max="10" width="4" customWidth="1"/>
    <col min="11" max="11" width="12.140625" customWidth="1"/>
    <col min="12" max="12" width="3.28515625" customWidth="1"/>
    <col min="13" max="13" width="8.28515625" customWidth="1"/>
    <col min="14" max="14" width="7.28515625" customWidth="1"/>
    <col min="15" max="15" width="5" customWidth="1"/>
    <col min="16" max="17" width="9.140625" style="1" customWidth="1"/>
    <col min="233" max="233" width="26" customWidth="1"/>
    <col min="234" max="234" width="10.7109375" customWidth="1"/>
    <col min="235" max="237" width="12.7109375" customWidth="1"/>
    <col min="238" max="238" width="15.7109375" customWidth="1"/>
    <col min="239" max="239" width="5.140625" customWidth="1"/>
    <col min="240" max="240" width="15.7109375" customWidth="1"/>
    <col min="241" max="241" width="4.7109375" customWidth="1"/>
    <col min="242" max="242" width="15.85546875" customWidth="1"/>
    <col min="243" max="243" width="3.28515625" customWidth="1"/>
    <col min="244" max="245" width="8.85546875" customWidth="1"/>
    <col min="246" max="246" width="5.7109375" customWidth="1"/>
    <col min="253" max="273" width="9.140625" customWidth="1"/>
    <col min="489" max="489" width="26" customWidth="1"/>
    <col min="490" max="490" width="10.7109375" customWidth="1"/>
    <col min="491" max="493" width="12.7109375" customWidth="1"/>
    <col min="494" max="494" width="15.7109375" customWidth="1"/>
    <col min="495" max="495" width="5.140625" customWidth="1"/>
    <col min="496" max="496" width="15.7109375" customWidth="1"/>
    <col min="497" max="497" width="4.7109375" customWidth="1"/>
    <col min="498" max="498" width="15.85546875" customWidth="1"/>
    <col min="499" max="499" width="3.28515625" customWidth="1"/>
    <col min="500" max="501" width="8.85546875" customWidth="1"/>
    <col min="502" max="502" width="5.7109375" customWidth="1"/>
    <col min="509" max="529" width="9.140625" customWidth="1"/>
    <col min="745" max="745" width="26" customWidth="1"/>
    <col min="746" max="746" width="10.7109375" customWidth="1"/>
    <col min="747" max="749" width="12.7109375" customWidth="1"/>
    <col min="750" max="750" width="15.7109375" customWidth="1"/>
    <col min="751" max="751" width="5.140625" customWidth="1"/>
    <col min="752" max="752" width="15.7109375" customWidth="1"/>
    <col min="753" max="753" width="4.7109375" customWidth="1"/>
    <col min="754" max="754" width="15.85546875" customWidth="1"/>
    <col min="755" max="755" width="3.28515625" customWidth="1"/>
    <col min="756" max="757" width="8.85546875" customWidth="1"/>
    <col min="758" max="758" width="5.7109375" customWidth="1"/>
    <col min="765" max="785" width="9.140625" customWidth="1"/>
    <col min="1001" max="1001" width="26" customWidth="1"/>
    <col min="1002" max="1002" width="10.7109375" customWidth="1"/>
    <col min="1003" max="1005" width="12.7109375" customWidth="1"/>
    <col min="1006" max="1006" width="15.7109375" customWidth="1"/>
    <col min="1007" max="1007" width="5.140625" customWidth="1"/>
    <col min="1008" max="1008" width="15.7109375" customWidth="1"/>
    <col min="1009" max="1009" width="4.7109375" customWidth="1"/>
    <col min="1010" max="1010" width="15.85546875" customWidth="1"/>
    <col min="1011" max="1011" width="3.28515625" customWidth="1"/>
    <col min="1012" max="1013" width="8.85546875" customWidth="1"/>
    <col min="1014" max="1014" width="5.7109375" customWidth="1"/>
    <col min="1021" max="1041" width="9.140625" customWidth="1"/>
    <col min="1257" max="1257" width="26" customWidth="1"/>
    <col min="1258" max="1258" width="10.7109375" customWidth="1"/>
    <col min="1259" max="1261" width="12.7109375" customWidth="1"/>
    <col min="1262" max="1262" width="15.7109375" customWidth="1"/>
    <col min="1263" max="1263" width="5.140625" customWidth="1"/>
    <col min="1264" max="1264" width="15.7109375" customWidth="1"/>
    <col min="1265" max="1265" width="4.7109375" customWidth="1"/>
    <col min="1266" max="1266" width="15.85546875" customWidth="1"/>
    <col min="1267" max="1267" width="3.28515625" customWidth="1"/>
    <col min="1268" max="1269" width="8.85546875" customWidth="1"/>
    <col min="1270" max="1270" width="5.7109375" customWidth="1"/>
    <col min="1277" max="1297" width="9.140625" customWidth="1"/>
    <col min="1513" max="1513" width="26" customWidth="1"/>
    <col min="1514" max="1514" width="10.7109375" customWidth="1"/>
    <col min="1515" max="1517" width="12.7109375" customWidth="1"/>
    <col min="1518" max="1518" width="15.7109375" customWidth="1"/>
    <col min="1519" max="1519" width="5.140625" customWidth="1"/>
    <col min="1520" max="1520" width="15.7109375" customWidth="1"/>
    <col min="1521" max="1521" width="4.7109375" customWidth="1"/>
    <col min="1522" max="1522" width="15.85546875" customWidth="1"/>
    <col min="1523" max="1523" width="3.28515625" customWidth="1"/>
    <col min="1524" max="1525" width="8.85546875" customWidth="1"/>
    <col min="1526" max="1526" width="5.7109375" customWidth="1"/>
    <col min="1533" max="1553" width="9.140625" customWidth="1"/>
    <col min="1769" max="1769" width="26" customWidth="1"/>
    <col min="1770" max="1770" width="10.7109375" customWidth="1"/>
    <col min="1771" max="1773" width="12.7109375" customWidth="1"/>
    <col min="1774" max="1774" width="15.7109375" customWidth="1"/>
    <col min="1775" max="1775" width="5.140625" customWidth="1"/>
    <col min="1776" max="1776" width="15.7109375" customWidth="1"/>
    <col min="1777" max="1777" width="4.7109375" customWidth="1"/>
    <col min="1778" max="1778" width="15.85546875" customWidth="1"/>
    <col min="1779" max="1779" width="3.28515625" customWidth="1"/>
    <col min="1780" max="1781" width="8.85546875" customWidth="1"/>
    <col min="1782" max="1782" width="5.7109375" customWidth="1"/>
    <col min="1789" max="1809" width="9.140625" customWidth="1"/>
    <col min="2025" max="2025" width="26" customWidth="1"/>
    <col min="2026" max="2026" width="10.7109375" customWidth="1"/>
    <col min="2027" max="2029" width="12.7109375" customWidth="1"/>
    <col min="2030" max="2030" width="15.7109375" customWidth="1"/>
    <col min="2031" max="2031" width="5.140625" customWidth="1"/>
    <col min="2032" max="2032" width="15.7109375" customWidth="1"/>
    <col min="2033" max="2033" width="4.7109375" customWidth="1"/>
    <col min="2034" max="2034" width="15.85546875" customWidth="1"/>
    <col min="2035" max="2035" width="3.28515625" customWidth="1"/>
    <col min="2036" max="2037" width="8.85546875" customWidth="1"/>
    <col min="2038" max="2038" width="5.7109375" customWidth="1"/>
    <col min="2045" max="2065" width="9.140625" customWidth="1"/>
    <col min="2281" max="2281" width="26" customWidth="1"/>
    <col min="2282" max="2282" width="10.7109375" customWidth="1"/>
    <col min="2283" max="2285" width="12.7109375" customWidth="1"/>
    <col min="2286" max="2286" width="15.7109375" customWidth="1"/>
    <col min="2287" max="2287" width="5.140625" customWidth="1"/>
    <col min="2288" max="2288" width="15.7109375" customWidth="1"/>
    <col min="2289" max="2289" width="4.7109375" customWidth="1"/>
    <col min="2290" max="2290" width="15.85546875" customWidth="1"/>
    <col min="2291" max="2291" width="3.28515625" customWidth="1"/>
    <col min="2292" max="2293" width="8.85546875" customWidth="1"/>
    <col min="2294" max="2294" width="5.7109375" customWidth="1"/>
    <col min="2301" max="2321" width="9.140625" customWidth="1"/>
    <col min="2537" max="2537" width="26" customWidth="1"/>
    <col min="2538" max="2538" width="10.7109375" customWidth="1"/>
    <col min="2539" max="2541" width="12.7109375" customWidth="1"/>
    <col min="2542" max="2542" width="15.7109375" customWidth="1"/>
    <col min="2543" max="2543" width="5.140625" customWidth="1"/>
    <col min="2544" max="2544" width="15.7109375" customWidth="1"/>
    <col min="2545" max="2545" width="4.7109375" customWidth="1"/>
    <col min="2546" max="2546" width="15.85546875" customWidth="1"/>
    <col min="2547" max="2547" width="3.28515625" customWidth="1"/>
    <col min="2548" max="2549" width="8.85546875" customWidth="1"/>
    <col min="2550" max="2550" width="5.7109375" customWidth="1"/>
    <col min="2557" max="2577" width="9.140625" customWidth="1"/>
    <col min="2793" max="2793" width="26" customWidth="1"/>
    <col min="2794" max="2794" width="10.7109375" customWidth="1"/>
    <col min="2795" max="2797" width="12.7109375" customWidth="1"/>
    <col min="2798" max="2798" width="15.7109375" customWidth="1"/>
    <col min="2799" max="2799" width="5.140625" customWidth="1"/>
    <col min="2800" max="2800" width="15.7109375" customWidth="1"/>
    <col min="2801" max="2801" width="4.7109375" customWidth="1"/>
    <col min="2802" max="2802" width="15.85546875" customWidth="1"/>
    <col min="2803" max="2803" width="3.28515625" customWidth="1"/>
    <col min="2804" max="2805" width="8.85546875" customWidth="1"/>
    <col min="2806" max="2806" width="5.7109375" customWidth="1"/>
    <col min="2813" max="2833" width="9.140625" customWidth="1"/>
    <col min="3049" max="3049" width="26" customWidth="1"/>
    <col min="3050" max="3050" width="10.7109375" customWidth="1"/>
    <col min="3051" max="3053" width="12.7109375" customWidth="1"/>
    <col min="3054" max="3054" width="15.7109375" customWidth="1"/>
    <col min="3055" max="3055" width="5.140625" customWidth="1"/>
    <col min="3056" max="3056" width="15.7109375" customWidth="1"/>
    <col min="3057" max="3057" width="4.7109375" customWidth="1"/>
    <col min="3058" max="3058" width="15.85546875" customWidth="1"/>
    <col min="3059" max="3059" width="3.28515625" customWidth="1"/>
    <col min="3060" max="3061" width="8.85546875" customWidth="1"/>
    <col min="3062" max="3062" width="5.7109375" customWidth="1"/>
    <col min="3069" max="3089" width="9.140625" customWidth="1"/>
    <col min="3305" max="3305" width="26" customWidth="1"/>
    <col min="3306" max="3306" width="10.7109375" customWidth="1"/>
    <col min="3307" max="3309" width="12.7109375" customWidth="1"/>
    <col min="3310" max="3310" width="15.7109375" customWidth="1"/>
    <col min="3311" max="3311" width="5.140625" customWidth="1"/>
    <col min="3312" max="3312" width="15.7109375" customWidth="1"/>
    <col min="3313" max="3313" width="4.7109375" customWidth="1"/>
    <col min="3314" max="3314" width="15.85546875" customWidth="1"/>
    <col min="3315" max="3315" width="3.28515625" customWidth="1"/>
    <col min="3316" max="3317" width="8.85546875" customWidth="1"/>
    <col min="3318" max="3318" width="5.7109375" customWidth="1"/>
    <col min="3325" max="3345" width="9.140625" customWidth="1"/>
    <col min="3561" max="3561" width="26" customWidth="1"/>
    <col min="3562" max="3562" width="10.7109375" customWidth="1"/>
    <col min="3563" max="3565" width="12.7109375" customWidth="1"/>
    <col min="3566" max="3566" width="15.7109375" customWidth="1"/>
    <col min="3567" max="3567" width="5.140625" customWidth="1"/>
    <col min="3568" max="3568" width="15.7109375" customWidth="1"/>
    <col min="3569" max="3569" width="4.7109375" customWidth="1"/>
    <col min="3570" max="3570" width="15.85546875" customWidth="1"/>
    <col min="3571" max="3571" width="3.28515625" customWidth="1"/>
    <col min="3572" max="3573" width="8.85546875" customWidth="1"/>
    <col min="3574" max="3574" width="5.7109375" customWidth="1"/>
    <col min="3581" max="3601" width="9.140625" customWidth="1"/>
    <col min="3817" max="3817" width="26" customWidth="1"/>
    <col min="3818" max="3818" width="10.7109375" customWidth="1"/>
    <col min="3819" max="3821" width="12.7109375" customWidth="1"/>
    <col min="3822" max="3822" width="15.7109375" customWidth="1"/>
    <col min="3823" max="3823" width="5.140625" customWidth="1"/>
    <col min="3824" max="3824" width="15.7109375" customWidth="1"/>
    <col min="3825" max="3825" width="4.7109375" customWidth="1"/>
    <col min="3826" max="3826" width="15.85546875" customWidth="1"/>
    <col min="3827" max="3827" width="3.28515625" customWidth="1"/>
    <col min="3828" max="3829" width="8.85546875" customWidth="1"/>
    <col min="3830" max="3830" width="5.7109375" customWidth="1"/>
    <col min="3837" max="3857" width="9.140625" customWidth="1"/>
    <col min="4073" max="4073" width="26" customWidth="1"/>
    <col min="4074" max="4074" width="10.7109375" customWidth="1"/>
    <col min="4075" max="4077" width="12.7109375" customWidth="1"/>
    <col min="4078" max="4078" width="15.7109375" customWidth="1"/>
    <col min="4079" max="4079" width="5.140625" customWidth="1"/>
    <col min="4080" max="4080" width="15.7109375" customWidth="1"/>
    <col min="4081" max="4081" width="4.7109375" customWidth="1"/>
    <col min="4082" max="4082" width="15.85546875" customWidth="1"/>
    <col min="4083" max="4083" width="3.28515625" customWidth="1"/>
    <col min="4084" max="4085" width="8.85546875" customWidth="1"/>
    <col min="4086" max="4086" width="5.7109375" customWidth="1"/>
    <col min="4093" max="4113" width="9.140625" customWidth="1"/>
    <col min="4329" max="4329" width="26" customWidth="1"/>
    <col min="4330" max="4330" width="10.7109375" customWidth="1"/>
    <col min="4331" max="4333" width="12.7109375" customWidth="1"/>
    <col min="4334" max="4334" width="15.7109375" customWidth="1"/>
    <col min="4335" max="4335" width="5.140625" customWidth="1"/>
    <col min="4336" max="4336" width="15.7109375" customWidth="1"/>
    <col min="4337" max="4337" width="4.7109375" customWidth="1"/>
    <col min="4338" max="4338" width="15.85546875" customWidth="1"/>
    <col min="4339" max="4339" width="3.28515625" customWidth="1"/>
    <col min="4340" max="4341" width="8.85546875" customWidth="1"/>
    <col min="4342" max="4342" width="5.7109375" customWidth="1"/>
    <col min="4349" max="4369" width="9.140625" customWidth="1"/>
    <col min="4585" max="4585" width="26" customWidth="1"/>
    <col min="4586" max="4586" width="10.7109375" customWidth="1"/>
    <col min="4587" max="4589" width="12.7109375" customWidth="1"/>
    <col min="4590" max="4590" width="15.7109375" customWidth="1"/>
    <col min="4591" max="4591" width="5.140625" customWidth="1"/>
    <col min="4592" max="4592" width="15.7109375" customWidth="1"/>
    <col min="4593" max="4593" width="4.7109375" customWidth="1"/>
    <col min="4594" max="4594" width="15.85546875" customWidth="1"/>
    <col min="4595" max="4595" width="3.28515625" customWidth="1"/>
    <col min="4596" max="4597" width="8.85546875" customWidth="1"/>
    <col min="4598" max="4598" width="5.7109375" customWidth="1"/>
    <col min="4605" max="4625" width="9.140625" customWidth="1"/>
    <col min="4841" max="4841" width="26" customWidth="1"/>
    <col min="4842" max="4842" width="10.7109375" customWidth="1"/>
    <col min="4843" max="4845" width="12.7109375" customWidth="1"/>
    <col min="4846" max="4846" width="15.7109375" customWidth="1"/>
    <col min="4847" max="4847" width="5.140625" customWidth="1"/>
    <col min="4848" max="4848" width="15.7109375" customWidth="1"/>
    <col min="4849" max="4849" width="4.7109375" customWidth="1"/>
    <col min="4850" max="4850" width="15.85546875" customWidth="1"/>
    <col min="4851" max="4851" width="3.28515625" customWidth="1"/>
    <col min="4852" max="4853" width="8.85546875" customWidth="1"/>
    <col min="4854" max="4854" width="5.7109375" customWidth="1"/>
    <col min="4861" max="4881" width="9.140625" customWidth="1"/>
    <col min="5097" max="5097" width="26" customWidth="1"/>
    <col min="5098" max="5098" width="10.7109375" customWidth="1"/>
    <col min="5099" max="5101" width="12.7109375" customWidth="1"/>
    <col min="5102" max="5102" width="15.7109375" customWidth="1"/>
    <col min="5103" max="5103" width="5.140625" customWidth="1"/>
    <col min="5104" max="5104" width="15.7109375" customWidth="1"/>
    <col min="5105" max="5105" width="4.7109375" customWidth="1"/>
    <col min="5106" max="5106" width="15.85546875" customWidth="1"/>
    <col min="5107" max="5107" width="3.28515625" customWidth="1"/>
    <col min="5108" max="5109" width="8.85546875" customWidth="1"/>
    <col min="5110" max="5110" width="5.7109375" customWidth="1"/>
    <col min="5117" max="5137" width="9.140625" customWidth="1"/>
    <col min="5353" max="5353" width="26" customWidth="1"/>
    <col min="5354" max="5354" width="10.7109375" customWidth="1"/>
    <col min="5355" max="5357" width="12.7109375" customWidth="1"/>
    <col min="5358" max="5358" width="15.7109375" customWidth="1"/>
    <col min="5359" max="5359" width="5.140625" customWidth="1"/>
    <col min="5360" max="5360" width="15.7109375" customWidth="1"/>
    <col min="5361" max="5361" width="4.7109375" customWidth="1"/>
    <col min="5362" max="5362" width="15.85546875" customWidth="1"/>
    <col min="5363" max="5363" width="3.28515625" customWidth="1"/>
    <col min="5364" max="5365" width="8.85546875" customWidth="1"/>
    <col min="5366" max="5366" width="5.7109375" customWidth="1"/>
    <col min="5373" max="5393" width="9.140625" customWidth="1"/>
    <col min="5609" max="5609" width="26" customWidth="1"/>
    <col min="5610" max="5610" width="10.7109375" customWidth="1"/>
    <col min="5611" max="5613" width="12.7109375" customWidth="1"/>
    <col min="5614" max="5614" width="15.7109375" customWidth="1"/>
    <col min="5615" max="5615" width="5.140625" customWidth="1"/>
    <col min="5616" max="5616" width="15.7109375" customWidth="1"/>
    <col min="5617" max="5617" width="4.7109375" customWidth="1"/>
    <col min="5618" max="5618" width="15.85546875" customWidth="1"/>
    <col min="5619" max="5619" width="3.28515625" customWidth="1"/>
    <col min="5620" max="5621" width="8.85546875" customWidth="1"/>
    <col min="5622" max="5622" width="5.7109375" customWidth="1"/>
    <col min="5629" max="5649" width="9.140625" customWidth="1"/>
    <col min="5865" max="5865" width="26" customWidth="1"/>
    <col min="5866" max="5866" width="10.7109375" customWidth="1"/>
    <col min="5867" max="5869" width="12.7109375" customWidth="1"/>
    <col min="5870" max="5870" width="15.7109375" customWidth="1"/>
    <col min="5871" max="5871" width="5.140625" customWidth="1"/>
    <col min="5872" max="5872" width="15.7109375" customWidth="1"/>
    <col min="5873" max="5873" width="4.7109375" customWidth="1"/>
    <col min="5874" max="5874" width="15.85546875" customWidth="1"/>
    <col min="5875" max="5875" width="3.28515625" customWidth="1"/>
    <col min="5876" max="5877" width="8.85546875" customWidth="1"/>
    <col min="5878" max="5878" width="5.7109375" customWidth="1"/>
    <col min="5885" max="5905" width="9.140625" customWidth="1"/>
    <col min="6121" max="6121" width="26" customWidth="1"/>
    <col min="6122" max="6122" width="10.7109375" customWidth="1"/>
    <col min="6123" max="6125" width="12.7109375" customWidth="1"/>
    <col min="6126" max="6126" width="15.7109375" customWidth="1"/>
    <col min="6127" max="6127" width="5.140625" customWidth="1"/>
    <col min="6128" max="6128" width="15.7109375" customWidth="1"/>
    <col min="6129" max="6129" width="4.7109375" customWidth="1"/>
    <col min="6130" max="6130" width="15.85546875" customWidth="1"/>
    <col min="6131" max="6131" width="3.28515625" customWidth="1"/>
    <col min="6132" max="6133" width="8.85546875" customWidth="1"/>
    <col min="6134" max="6134" width="5.7109375" customWidth="1"/>
    <col min="6141" max="6161" width="9.140625" customWidth="1"/>
    <col min="6377" max="6377" width="26" customWidth="1"/>
    <col min="6378" max="6378" width="10.7109375" customWidth="1"/>
    <col min="6379" max="6381" width="12.7109375" customWidth="1"/>
    <col min="6382" max="6382" width="15.7109375" customWidth="1"/>
    <col min="6383" max="6383" width="5.140625" customWidth="1"/>
    <col min="6384" max="6384" width="15.7109375" customWidth="1"/>
    <col min="6385" max="6385" width="4.7109375" customWidth="1"/>
    <col min="6386" max="6386" width="15.85546875" customWidth="1"/>
    <col min="6387" max="6387" width="3.28515625" customWidth="1"/>
    <col min="6388" max="6389" width="8.85546875" customWidth="1"/>
    <col min="6390" max="6390" width="5.7109375" customWidth="1"/>
    <col min="6397" max="6417" width="9.140625" customWidth="1"/>
    <col min="6633" max="6633" width="26" customWidth="1"/>
    <col min="6634" max="6634" width="10.7109375" customWidth="1"/>
    <col min="6635" max="6637" width="12.7109375" customWidth="1"/>
    <col min="6638" max="6638" width="15.7109375" customWidth="1"/>
    <col min="6639" max="6639" width="5.140625" customWidth="1"/>
    <col min="6640" max="6640" width="15.7109375" customWidth="1"/>
    <col min="6641" max="6641" width="4.7109375" customWidth="1"/>
    <col min="6642" max="6642" width="15.85546875" customWidth="1"/>
    <col min="6643" max="6643" width="3.28515625" customWidth="1"/>
    <col min="6644" max="6645" width="8.85546875" customWidth="1"/>
    <col min="6646" max="6646" width="5.7109375" customWidth="1"/>
    <col min="6653" max="6673" width="9.140625" customWidth="1"/>
    <col min="6889" max="6889" width="26" customWidth="1"/>
    <col min="6890" max="6890" width="10.7109375" customWidth="1"/>
    <col min="6891" max="6893" width="12.7109375" customWidth="1"/>
    <col min="6894" max="6894" width="15.7109375" customWidth="1"/>
    <col min="6895" max="6895" width="5.140625" customWidth="1"/>
    <col min="6896" max="6896" width="15.7109375" customWidth="1"/>
    <col min="6897" max="6897" width="4.7109375" customWidth="1"/>
    <col min="6898" max="6898" width="15.85546875" customWidth="1"/>
    <col min="6899" max="6899" width="3.28515625" customWidth="1"/>
    <col min="6900" max="6901" width="8.85546875" customWidth="1"/>
    <col min="6902" max="6902" width="5.7109375" customWidth="1"/>
    <col min="6909" max="6929" width="9.140625" customWidth="1"/>
    <col min="7145" max="7145" width="26" customWidth="1"/>
    <col min="7146" max="7146" width="10.7109375" customWidth="1"/>
    <col min="7147" max="7149" width="12.7109375" customWidth="1"/>
    <col min="7150" max="7150" width="15.7109375" customWidth="1"/>
    <col min="7151" max="7151" width="5.140625" customWidth="1"/>
    <col min="7152" max="7152" width="15.7109375" customWidth="1"/>
    <col min="7153" max="7153" width="4.7109375" customWidth="1"/>
    <col min="7154" max="7154" width="15.85546875" customWidth="1"/>
    <col min="7155" max="7155" width="3.28515625" customWidth="1"/>
    <col min="7156" max="7157" width="8.85546875" customWidth="1"/>
    <col min="7158" max="7158" width="5.7109375" customWidth="1"/>
    <col min="7165" max="7185" width="9.140625" customWidth="1"/>
    <col min="7401" max="7401" width="26" customWidth="1"/>
    <col min="7402" max="7402" width="10.7109375" customWidth="1"/>
    <col min="7403" max="7405" width="12.7109375" customWidth="1"/>
    <col min="7406" max="7406" width="15.7109375" customWidth="1"/>
    <col min="7407" max="7407" width="5.140625" customWidth="1"/>
    <col min="7408" max="7408" width="15.7109375" customWidth="1"/>
    <col min="7409" max="7409" width="4.7109375" customWidth="1"/>
    <col min="7410" max="7410" width="15.85546875" customWidth="1"/>
    <col min="7411" max="7411" width="3.28515625" customWidth="1"/>
    <col min="7412" max="7413" width="8.85546875" customWidth="1"/>
    <col min="7414" max="7414" width="5.7109375" customWidth="1"/>
    <col min="7421" max="7441" width="9.140625" customWidth="1"/>
    <col min="7657" max="7657" width="26" customWidth="1"/>
    <col min="7658" max="7658" width="10.7109375" customWidth="1"/>
    <col min="7659" max="7661" width="12.7109375" customWidth="1"/>
    <col min="7662" max="7662" width="15.7109375" customWidth="1"/>
    <col min="7663" max="7663" width="5.140625" customWidth="1"/>
    <col min="7664" max="7664" width="15.7109375" customWidth="1"/>
    <col min="7665" max="7665" width="4.7109375" customWidth="1"/>
    <col min="7666" max="7666" width="15.85546875" customWidth="1"/>
    <col min="7667" max="7667" width="3.28515625" customWidth="1"/>
    <col min="7668" max="7669" width="8.85546875" customWidth="1"/>
    <col min="7670" max="7670" width="5.7109375" customWidth="1"/>
    <col min="7677" max="7697" width="9.140625" customWidth="1"/>
    <col min="7913" max="7913" width="26" customWidth="1"/>
    <col min="7914" max="7914" width="10.7109375" customWidth="1"/>
    <col min="7915" max="7917" width="12.7109375" customWidth="1"/>
    <col min="7918" max="7918" width="15.7109375" customWidth="1"/>
    <col min="7919" max="7919" width="5.140625" customWidth="1"/>
    <col min="7920" max="7920" width="15.7109375" customWidth="1"/>
    <col min="7921" max="7921" width="4.7109375" customWidth="1"/>
    <col min="7922" max="7922" width="15.85546875" customWidth="1"/>
    <col min="7923" max="7923" width="3.28515625" customWidth="1"/>
    <col min="7924" max="7925" width="8.85546875" customWidth="1"/>
    <col min="7926" max="7926" width="5.7109375" customWidth="1"/>
    <col min="7933" max="7953" width="9.140625" customWidth="1"/>
    <col min="8169" max="8169" width="26" customWidth="1"/>
    <col min="8170" max="8170" width="10.7109375" customWidth="1"/>
    <col min="8171" max="8173" width="12.7109375" customWidth="1"/>
    <col min="8174" max="8174" width="15.7109375" customWidth="1"/>
    <col min="8175" max="8175" width="5.140625" customWidth="1"/>
    <col min="8176" max="8176" width="15.7109375" customWidth="1"/>
    <col min="8177" max="8177" width="4.7109375" customWidth="1"/>
    <col min="8178" max="8178" width="15.85546875" customWidth="1"/>
    <col min="8179" max="8179" width="3.28515625" customWidth="1"/>
    <col min="8180" max="8181" width="8.85546875" customWidth="1"/>
    <col min="8182" max="8182" width="5.7109375" customWidth="1"/>
    <col min="8189" max="8209" width="9.140625" customWidth="1"/>
    <col min="8425" max="8425" width="26" customWidth="1"/>
    <col min="8426" max="8426" width="10.7109375" customWidth="1"/>
    <col min="8427" max="8429" width="12.7109375" customWidth="1"/>
    <col min="8430" max="8430" width="15.7109375" customWidth="1"/>
    <col min="8431" max="8431" width="5.140625" customWidth="1"/>
    <col min="8432" max="8432" width="15.7109375" customWidth="1"/>
    <col min="8433" max="8433" width="4.7109375" customWidth="1"/>
    <col min="8434" max="8434" width="15.85546875" customWidth="1"/>
    <col min="8435" max="8435" width="3.28515625" customWidth="1"/>
    <col min="8436" max="8437" width="8.85546875" customWidth="1"/>
    <col min="8438" max="8438" width="5.7109375" customWidth="1"/>
    <col min="8445" max="8465" width="9.140625" customWidth="1"/>
    <col min="8681" max="8681" width="26" customWidth="1"/>
    <col min="8682" max="8682" width="10.7109375" customWidth="1"/>
    <col min="8683" max="8685" width="12.7109375" customWidth="1"/>
    <col min="8686" max="8686" width="15.7109375" customWidth="1"/>
    <col min="8687" max="8687" width="5.140625" customWidth="1"/>
    <col min="8688" max="8688" width="15.7109375" customWidth="1"/>
    <col min="8689" max="8689" width="4.7109375" customWidth="1"/>
    <col min="8690" max="8690" width="15.85546875" customWidth="1"/>
    <col min="8691" max="8691" width="3.28515625" customWidth="1"/>
    <col min="8692" max="8693" width="8.85546875" customWidth="1"/>
    <col min="8694" max="8694" width="5.7109375" customWidth="1"/>
    <col min="8701" max="8721" width="9.140625" customWidth="1"/>
    <col min="8937" max="8937" width="26" customWidth="1"/>
    <col min="8938" max="8938" width="10.7109375" customWidth="1"/>
    <col min="8939" max="8941" width="12.7109375" customWidth="1"/>
    <col min="8942" max="8942" width="15.7109375" customWidth="1"/>
    <col min="8943" max="8943" width="5.140625" customWidth="1"/>
    <col min="8944" max="8944" width="15.7109375" customWidth="1"/>
    <col min="8945" max="8945" width="4.7109375" customWidth="1"/>
    <col min="8946" max="8946" width="15.85546875" customWidth="1"/>
    <col min="8947" max="8947" width="3.28515625" customWidth="1"/>
    <col min="8948" max="8949" width="8.85546875" customWidth="1"/>
    <col min="8950" max="8950" width="5.7109375" customWidth="1"/>
    <col min="8957" max="8977" width="9.140625" customWidth="1"/>
    <col min="9193" max="9193" width="26" customWidth="1"/>
    <col min="9194" max="9194" width="10.7109375" customWidth="1"/>
    <col min="9195" max="9197" width="12.7109375" customWidth="1"/>
    <col min="9198" max="9198" width="15.7109375" customWidth="1"/>
    <col min="9199" max="9199" width="5.140625" customWidth="1"/>
    <col min="9200" max="9200" width="15.7109375" customWidth="1"/>
    <col min="9201" max="9201" width="4.7109375" customWidth="1"/>
    <col min="9202" max="9202" width="15.85546875" customWidth="1"/>
    <col min="9203" max="9203" width="3.28515625" customWidth="1"/>
    <col min="9204" max="9205" width="8.85546875" customWidth="1"/>
    <col min="9206" max="9206" width="5.7109375" customWidth="1"/>
    <col min="9213" max="9233" width="9.140625" customWidth="1"/>
    <col min="9449" max="9449" width="26" customWidth="1"/>
    <col min="9450" max="9450" width="10.7109375" customWidth="1"/>
    <col min="9451" max="9453" width="12.7109375" customWidth="1"/>
    <col min="9454" max="9454" width="15.7109375" customWidth="1"/>
    <col min="9455" max="9455" width="5.140625" customWidth="1"/>
    <col min="9456" max="9456" width="15.7109375" customWidth="1"/>
    <col min="9457" max="9457" width="4.7109375" customWidth="1"/>
    <col min="9458" max="9458" width="15.85546875" customWidth="1"/>
    <col min="9459" max="9459" width="3.28515625" customWidth="1"/>
    <col min="9460" max="9461" width="8.85546875" customWidth="1"/>
    <col min="9462" max="9462" width="5.7109375" customWidth="1"/>
    <col min="9469" max="9489" width="9.140625" customWidth="1"/>
    <col min="9705" max="9705" width="26" customWidth="1"/>
    <col min="9706" max="9706" width="10.7109375" customWidth="1"/>
    <col min="9707" max="9709" width="12.7109375" customWidth="1"/>
    <col min="9710" max="9710" width="15.7109375" customWidth="1"/>
    <col min="9711" max="9711" width="5.140625" customWidth="1"/>
    <col min="9712" max="9712" width="15.7109375" customWidth="1"/>
    <col min="9713" max="9713" width="4.7109375" customWidth="1"/>
    <col min="9714" max="9714" width="15.85546875" customWidth="1"/>
    <col min="9715" max="9715" width="3.28515625" customWidth="1"/>
    <col min="9716" max="9717" width="8.85546875" customWidth="1"/>
    <col min="9718" max="9718" width="5.7109375" customWidth="1"/>
    <col min="9725" max="9745" width="9.140625" customWidth="1"/>
    <col min="9961" max="9961" width="26" customWidth="1"/>
    <col min="9962" max="9962" width="10.7109375" customWidth="1"/>
    <col min="9963" max="9965" width="12.7109375" customWidth="1"/>
    <col min="9966" max="9966" width="15.7109375" customWidth="1"/>
    <col min="9967" max="9967" width="5.140625" customWidth="1"/>
    <col min="9968" max="9968" width="15.7109375" customWidth="1"/>
    <col min="9969" max="9969" width="4.7109375" customWidth="1"/>
    <col min="9970" max="9970" width="15.85546875" customWidth="1"/>
    <col min="9971" max="9971" width="3.28515625" customWidth="1"/>
    <col min="9972" max="9973" width="8.85546875" customWidth="1"/>
    <col min="9974" max="9974" width="5.7109375" customWidth="1"/>
    <col min="9981" max="10001" width="9.140625" customWidth="1"/>
    <col min="10217" max="10217" width="26" customWidth="1"/>
    <col min="10218" max="10218" width="10.7109375" customWidth="1"/>
    <col min="10219" max="10221" width="12.7109375" customWidth="1"/>
    <col min="10222" max="10222" width="15.7109375" customWidth="1"/>
    <col min="10223" max="10223" width="5.140625" customWidth="1"/>
    <col min="10224" max="10224" width="15.7109375" customWidth="1"/>
    <col min="10225" max="10225" width="4.7109375" customWidth="1"/>
    <col min="10226" max="10226" width="15.85546875" customWidth="1"/>
    <col min="10227" max="10227" width="3.28515625" customWidth="1"/>
    <col min="10228" max="10229" width="8.85546875" customWidth="1"/>
    <col min="10230" max="10230" width="5.7109375" customWidth="1"/>
    <col min="10237" max="10257" width="9.140625" customWidth="1"/>
    <col min="10473" max="10473" width="26" customWidth="1"/>
    <col min="10474" max="10474" width="10.7109375" customWidth="1"/>
    <col min="10475" max="10477" width="12.7109375" customWidth="1"/>
    <col min="10478" max="10478" width="15.7109375" customWidth="1"/>
    <col min="10479" max="10479" width="5.140625" customWidth="1"/>
    <col min="10480" max="10480" width="15.7109375" customWidth="1"/>
    <col min="10481" max="10481" width="4.7109375" customWidth="1"/>
    <col min="10482" max="10482" width="15.85546875" customWidth="1"/>
    <col min="10483" max="10483" width="3.28515625" customWidth="1"/>
    <col min="10484" max="10485" width="8.85546875" customWidth="1"/>
    <col min="10486" max="10486" width="5.7109375" customWidth="1"/>
    <col min="10493" max="10513" width="9.140625" customWidth="1"/>
    <col min="10729" max="10729" width="26" customWidth="1"/>
    <col min="10730" max="10730" width="10.7109375" customWidth="1"/>
    <col min="10731" max="10733" width="12.7109375" customWidth="1"/>
    <col min="10734" max="10734" width="15.7109375" customWidth="1"/>
    <col min="10735" max="10735" width="5.140625" customWidth="1"/>
    <col min="10736" max="10736" width="15.7109375" customWidth="1"/>
    <col min="10737" max="10737" width="4.7109375" customWidth="1"/>
    <col min="10738" max="10738" width="15.85546875" customWidth="1"/>
    <col min="10739" max="10739" width="3.28515625" customWidth="1"/>
    <col min="10740" max="10741" width="8.85546875" customWidth="1"/>
    <col min="10742" max="10742" width="5.7109375" customWidth="1"/>
    <col min="10749" max="10769" width="9.140625" customWidth="1"/>
    <col min="10985" max="10985" width="26" customWidth="1"/>
    <col min="10986" max="10986" width="10.7109375" customWidth="1"/>
    <col min="10987" max="10989" width="12.7109375" customWidth="1"/>
    <col min="10990" max="10990" width="15.7109375" customWidth="1"/>
    <col min="10991" max="10991" width="5.140625" customWidth="1"/>
    <col min="10992" max="10992" width="15.7109375" customWidth="1"/>
    <col min="10993" max="10993" width="4.7109375" customWidth="1"/>
    <col min="10994" max="10994" width="15.85546875" customWidth="1"/>
    <col min="10995" max="10995" width="3.28515625" customWidth="1"/>
    <col min="10996" max="10997" width="8.85546875" customWidth="1"/>
    <col min="10998" max="10998" width="5.7109375" customWidth="1"/>
    <col min="11005" max="11025" width="9.140625" customWidth="1"/>
    <col min="11241" max="11241" width="26" customWidth="1"/>
    <col min="11242" max="11242" width="10.7109375" customWidth="1"/>
    <col min="11243" max="11245" width="12.7109375" customWidth="1"/>
    <col min="11246" max="11246" width="15.7109375" customWidth="1"/>
    <col min="11247" max="11247" width="5.140625" customWidth="1"/>
    <col min="11248" max="11248" width="15.7109375" customWidth="1"/>
    <col min="11249" max="11249" width="4.7109375" customWidth="1"/>
    <col min="11250" max="11250" width="15.85546875" customWidth="1"/>
    <col min="11251" max="11251" width="3.28515625" customWidth="1"/>
    <col min="11252" max="11253" width="8.85546875" customWidth="1"/>
    <col min="11254" max="11254" width="5.7109375" customWidth="1"/>
    <col min="11261" max="11281" width="9.140625" customWidth="1"/>
    <col min="11497" max="11497" width="26" customWidth="1"/>
    <col min="11498" max="11498" width="10.7109375" customWidth="1"/>
    <col min="11499" max="11501" width="12.7109375" customWidth="1"/>
    <col min="11502" max="11502" width="15.7109375" customWidth="1"/>
    <col min="11503" max="11503" width="5.140625" customWidth="1"/>
    <col min="11504" max="11504" width="15.7109375" customWidth="1"/>
    <col min="11505" max="11505" width="4.7109375" customWidth="1"/>
    <col min="11506" max="11506" width="15.85546875" customWidth="1"/>
    <col min="11507" max="11507" width="3.28515625" customWidth="1"/>
    <col min="11508" max="11509" width="8.85546875" customWidth="1"/>
    <col min="11510" max="11510" width="5.7109375" customWidth="1"/>
    <col min="11517" max="11537" width="9.140625" customWidth="1"/>
    <col min="11753" max="11753" width="26" customWidth="1"/>
    <col min="11754" max="11754" width="10.7109375" customWidth="1"/>
    <col min="11755" max="11757" width="12.7109375" customWidth="1"/>
    <col min="11758" max="11758" width="15.7109375" customWidth="1"/>
    <col min="11759" max="11759" width="5.140625" customWidth="1"/>
    <col min="11760" max="11760" width="15.7109375" customWidth="1"/>
    <col min="11761" max="11761" width="4.7109375" customWidth="1"/>
    <col min="11762" max="11762" width="15.85546875" customWidth="1"/>
    <col min="11763" max="11763" width="3.28515625" customWidth="1"/>
    <col min="11764" max="11765" width="8.85546875" customWidth="1"/>
    <col min="11766" max="11766" width="5.7109375" customWidth="1"/>
    <col min="11773" max="11793" width="9.140625" customWidth="1"/>
    <col min="12009" max="12009" width="26" customWidth="1"/>
    <col min="12010" max="12010" width="10.7109375" customWidth="1"/>
    <col min="12011" max="12013" width="12.7109375" customWidth="1"/>
    <col min="12014" max="12014" width="15.7109375" customWidth="1"/>
    <col min="12015" max="12015" width="5.140625" customWidth="1"/>
    <col min="12016" max="12016" width="15.7109375" customWidth="1"/>
    <col min="12017" max="12017" width="4.7109375" customWidth="1"/>
    <col min="12018" max="12018" width="15.85546875" customWidth="1"/>
    <col min="12019" max="12019" width="3.28515625" customWidth="1"/>
    <col min="12020" max="12021" width="8.85546875" customWidth="1"/>
    <col min="12022" max="12022" width="5.7109375" customWidth="1"/>
    <col min="12029" max="12049" width="9.140625" customWidth="1"/>
    <col min="12265" max="12265" width="26" customWidth="1"/>
    <col min="12266" max="12266" width="10.7109375" customWidth="1"/>
    <col min="12267" max="12269" width="12.7109375" customWidth="1"/>
    <col min="12270" max="12270" width="15.7109375" customWidth="1"/>
    <col min="12271" max="12271" width="5.140625" customWidth="1"/>
    <col min="12272" max="12272" width="15.7109375" customWidth="1"/>
    <col min="12273" max="12273" width="4.7109375" customWidth="1"/>
    <col min="12274" max="12274" width="15.85546875" customWidth="1"/>
    <col min="12275" max="12275" width="3.28515625" customWidth="1"/>
    <col min="12276" max="12277" width="8.85546875" customWidth="1"/>
    <col min="12278" max="12278" width="5.7109375" customWidth="1"/>
    <col min="12285" max="12305" width="9.140625" customWidth="1"/>
    <col min="12521" max="12521" width="26" customWidth="1"/>
    <col min="12522" max="12522" width="10.7109375" customWidth="1"/>
    <col min="12523" max="12525" width="12.7109375" customWidth="1"/>
    <col min="12526" max="12526" width="15.7109375" customWidth="1"/>
    <col min="12527" max="12527" width="5.140625" customWidth="1"/>
    <col min="12528" max="12528" width="15.7109375" customWidth="1"/>
    <col min="12529" max="12529" width="4.7109375" customWidth="1"/>
    <col min="12530" max="12530" width="15.85546875" customWidth="1"/>
    <col min="12531" max="12531" width="3.28515625" customWidth="1"/>
    <col min="12532" max="12533" width="8.85546875" customWidth="1"/>
    <col min="12534" max="12534" width="5.7109375" customWidth="1"/>
    <col min="12541" max="12561" width="9.140625" customWidth="1"/>
    <col min="12777" max="12777" width="26" customWidth="1"/>
    <col min="12778" max="12778" width="10.7109375" customWidth="1"/>
    <col min="12779" max="12781" width="12.7109375" customWidth="1"/>
    <col min="12782" max="12782" width="15.7109375" customWidth="1"/>
    <col min="12783" max="12783" width="5.140625" customWidth="1"/>
    <col min="12784" max="12784" width="15.7109375" customWidth="1"/>
    <col min="12785" max="12785" width="4.7109375" customWidth="1"/>
    <col min="12786" max="12786" width="15.85546875" customWidth="1"/>
    <col min="12787" max="12787" width="3.28515625" customWidth="1"/>
    <col min="12788" max="12789" width="8.85546875" customWidth="1"/>
    <col min="12790" max="12790" width="5.7109375" customWidth="1"/>
    <col min="12797" max="12817" width="9.140625" customWidth="1"/>
    <col min="13033" max="13033" width="26" customWidth="1"/>
    <col min="13034" max="13034" width="10.7109375" customWidth="1"/>
    <col min="13035" max="13037" width="12.7109375" customWidth="1"/>
    <col min="13038" max="13038" width="15.7109375" customWidth="1"/>
    <col min="13039" max="13039" width="5.140625" customWidth="1"/>
    <col min="13040" max="13040" width="15.7109375" customWidth="1"/>
    <col min="13041" max="13041" width="4.7109375" customWidth="1"/>
    <col min="13042" max="13042" width="15.85546875" customWidth="1"/>
    <col min="13043" max="13043" width="3.28515625" customWidth="1"/>
    <col min="13044" max="13045" width="8.85546875" customWidth="1"/>
    <col min="13046" max="13046" width="5.7109375" customWidth="1"/>
    <col min="13053" max="13073" width="9.140625" customWidth="1"/>
    <col min="13289" max="13289" width="26" customWidth="1"/>
    <col min="13290" max="13290" width="10.7109375" customWidth="1"/>
    <col min="13291" max="13293" width="12.7109375" customWidth="1"/>
    <col min="13294" max="13294" width="15.7109375" customWidth="1"/>
    <col min="13295" max="13295" width="5.140625" customWidth="1"/>
    <col min="13296" max="13296" width="15.7109375" customWidth="1"/>
    <col min="13297" max="13297" width="4.7109375" customWidth="1"/>
    <col min="13298" max="13298" width="15.85546875" customWidth="1"/>
    <col min="13299" max="13299" width="3.28515625" customWidth="1"/>
    <col min="13300" max="13301" width="8.85546875" customWidth="1"/>
    <col min="13302" max="13302" width="5.7109375" customWidth="1"/>
    <col min="13309" max="13329" width="9.140625" customWidth="1"/>
    <col min="13545" max="13545" width="26" customWidth="1"/>
    <col min="13546" max="13546" width="10.7109375" customWidth="1"/>
    <col min="13547" max="13549" width="12.7109375" customWidth="1"/>
    <col min="13550" max="13550" width="15.7109375" customWidth="1"/>
    <col min="13551" max="13551" width="5.140625" customWidth="1"/>
    <col min="13552" max="13552" width="15.7109375" customWidth="1"/>
    <col min="13553" max="13553" width="4.7109375" customWidth="1"/>
    <col min="13554" max="13554" width="15.85546875" customWidth="1"/>
    <col min="13555" max="13555" width="3.28515625" customWidth="1"/>
    <col min="13556" max="13557" width="8.85546875" customWidth="1"/>
    <col min="13558" max="13558" width="5.7109375" customWidth="1"/>
    <col min="13565" max="13585" width="9.140625" customWidth="1"/>
    <col min="13801" max="13801" width="26" customWidth="1"/>
    <col min="13802" max="13802" width="10.7109375" customWidth="1"/>
    <col min="13803" max="13805" width="12.7109375" customWidth="1"/>
    <col min="13806" max="13806" width="15.7109375" customWidth="1"/>
    <col min="13807" max="13807" width="5.140625" customWidth="1"/>
    <col min="13808" max="13808" width="15.7109375" customWidth="1"/>
    <col min="13809" max="13809" width="4.7109375" customWidth="1"/>
    <col min="13810" max="13810" width="15.85546875" customWidth="1"/>
    <col min="13811" max="13811" width="3.28515625" customWidth="1"/>
    <col min="13812" max="13813" width="8.85546875" customWidth="1"/>
    <col min="13814" max="13814" width="5.7109375" customWidth="1"/>
    <col min="13821" max="13841" width="9.140625" customWidth="1"/>
    <col min="14057" max="14057" width="26" customWidth="1"/>
    <col min="14058" max="14058" width="10.7109375" customWidth="1"/>
    <col min="14059" max="14061" width="12.7109375" customWidth="1"/>
    <col min="14062" max="14062" width="15.7109375" customWidth="1"/>
    <col min="14063" max="14063" width="5.140625" customWidth="1"/>
    <col min="14064" max="14064" width="15.7109375" customWidth="1"/>
    <col min="14065" max="14065" width="4.7109375" customWidth="1"/>
    <col min="14066" max="14066" width="15.85546875" customWidth="1"/>
    <col min="14067" max="14067" width="3.28515625" customWidth="1"/>
    <col min="14068" max="14069" width="8.85546875" customWidth="1"/>
    <col min="14070" max="14070" width="5.7109375" customWidth="1"/>
    <col min="14077" max="14097" width="9.140625" customWidth="1"/>
    <col min="14313" max="14313" width="26" customWidth="1"/>
    <col min="14314" max="14314" width="10.7109375" customWidth="1"/>
    <col min="14315" max="14317" width="12.7109375" customWidth="1"/>
    <col min="14318" max="14318" width="15.7109375" customWidth="1"/>
    <col min="14319" max="14319" width="5.140625" customWidth="1"/>
    <col min="14320" max="14320" width="15.7109375" customWidth="1"/>
    <col min="14321" max="14321" width="4.7109375" customWidth="1"/>
    <col min="14322" max="14322" width="15.85546875" customWidth="1"/>
    <col min="14323" max="14323" width="3.28515625" customWidth="1"/>
    <col min="14324" max="14325" width="8.85546875" customWidth="1"/>
    <col min="14326" max="14326" width="5.7109375" customWidth="1"/>
    <col min="14333" max="14353" width="9.140625" customWidth="1"/>
    <col min="14569" max="14569" width="26" customWidth="1"/>
    <col min="14570" max="14570" width="10.7109375" customWidth="1"/>
    <col min="14571" max="14573" width="12.7109375" customWidth="1"/>
    <col min="14574" max="14574" width="15.7109375" customWidth="1"/>
    <col min="14575" max="14575" width="5.140625" customWidth="1"/>
    <col min="14576" max="14576" width="15.7109375" customWidth="1"/>
    <col min="14577" max="14577" width="4.7109375" customWidth="1"/>
    <col min="14578" max="14578" width="15.85546875" customWidth="1"/>
    <col min="14579" max="14579" width="3.28515625" customWidth="1"/>
    <col min="14580" max="14581" width="8.85546875" customWidth="1"/>
    <col min="14582" max="14582" width="5.7109375" customWidth="1"/>
    <col min="14589" max="14609" width="9.140625" customWidth="1"/>
    <col min="14825" max="14825" width="26" customWidth="1"/>
    <col min="14826" max="14826" width="10.7109375" customWidth="1"/>
    <col min="14827" max="14829" width="12.7109375" customWidth="1"/>
    <col min="14830" max="14830" width="15.7109375" customWidth="1"/>
    <col min="14831" max="14831" width="5.140625" customWidth="1"/>
    <col min="14832" max="14832" width="15.7109375" customWidth="1"/>
    <col min="14833" max="14833" width="4.7109375" customWidth="1"/>
    <col min="14834" max="14834" width="15.85546875" customWidth="1"/>
    <col min="14835" max="14835" width="3.28515625" customWidth="1"/>
    <col min="14836" max="14837" width="8.85546875" customWidth="1"/>
    <col min="14838" max="14838" width="5.7109375" customWidth="1"/>
    <col min="14845" max="14865" width="9.140625" customWidth="1"/>
    <col min="15081" max="15081" width="26" customWidth="1"/>
    <col min="15082" max="15082" width="10.7109375" customWidth="1"/>
    <col min="15083" max="15085" width="12.7109375" customWidth="1"/>
    <col min="15086" max="15086" width="15.7109375" customWidth="1"/>
    <col min="15087" max="15087" width="5.140625" customWidth="1"/>
    <col min="15088" max="15088" width="15.7109375" customWidth="1"/>
    <col min="15089" max="15089" width="4.7109375" customWidth="1"/>
    <col min="15090" max="15090" width="15.85546875" customWidth="1"/>
    <col min="15091" max="15091" width="3.28515625" customWidth="1"/>
    <col min="15092" max="15093" width="8.85546875" customWidth="1"/>
    <col min="15094" max="15094" width="5.7109375" customWidth="1"/>
    <col min="15101" max="15121" width="9.140625" customWidth="1"/>
    <col min="15337" max="15337" width="26" customWidth="1"/>
    <col min="15338" max="15338" width="10.7109375" customWidth="1"/>
    <col min="15339" max="15341" width="12.7109375" customWidth="1"/>
    <col min="15342" max="15342" width="15.7109375" customWidth="1"/>
    <col min="15343" max="15343" width="5.140625" customWidth="1"/>
    <col min="15344" max="15344" width="15.7109375" customWidth="1"/>
    <col min="15345" max="15345" width="4.7109375" customWidth="1"/>
    <col min="15346" max="15346" width="15.85546875" customWidth="1"/>
    <col min="15347" max="15347" width="3.28515625" customWidth="1"/>
    <col min="15348" max="15349" width="8.85546875" customWidth="1"/>
    <col min="15350" max="15350" width="5.7109375" customWidth="1"/>
    <col min="15357" max="15377" width="9.140625" customWidth="1"/>
    <col min="15593" max="15593" width="26" customWidth="1"/>
    <col min="15594" max="15594" width="10.7109375" customWidth="1"/>
    <col min="15595" max="15597" width="12.7109375" customWidth="1"/>
    <col min="15598" max="15598" width="15.7109375" customWidth="1"/>
    <col min="15599" max="15599" width="5.140625" customWidth="1"/>
    <col min="15600" max="15600" width="15.7109375" customWidth="1"/>
    <col min="15601" max="15601" width="4.7109375" customWidth="1"/>
    <col min="15602" max="15602" width="15.85546875" customWidth="1"/>
    <col min="15603" max="15603" width="3.28515625" customWidth="1"/>
    <col min="15604" max="15605" width="8.85546875" customWidth="1"/>
    <col min="15606" max="15606" width="5.7109375" customWidth="1"/>
    <col min="15613" max="15633" width="9.140625" customWidth="1"/>
    <col min="15849" max="15849" width="26" customWidth="1"/>
    <col min="15850" max="15850" width="10.7109375" customWidth="1"/>
    <col min="15851" max="15853" width="12.7109375" customWidth="1"/>
    <col min="15854" max="15854" width="15.7109375" customWidth="1"/>
    <col min="15855" max="15855" width="5.140625" customWidth="1"/>
    <col min="15856" max="15856" width="15.7109375" customWidth="1"/>
    <col min="15857" max="15857" width="4.7109375" customWidth="1"/>
    <col min="15858" max="15858" width="15.85546875" customWidth="1"/>
    <col min="15859" max="15859" width="3.28515625" customWidth="1"/>
    <col min="15860" max="15861" width="8.85546875" customWidth="1"/>
    <col min="15862" max="15862" width="5.7109375" customWidth="1"/>
    <col min="15869" max="15889" width="9.140625" customWidth="1"/>
    <col min="16105" max="16105" width="26" customWidth="1"/>
    <col min="16106" max="16106" width="10.7109375" customWidth="1"/>
    <col min="16107" max="16109" width="12.7109375" customWidth="1"/>
    <col min="16110" max="16110" width="15.7109375" customWidth="1"/>
    <col min="16111" max="16111" width="5.140625" customWidth="1"/>
    <col min="16112" max="16112" width="15.7109375" customWidth="1"/>
    <col min="16113" max="16113" width="4.7109375" customWidth="1"/>
    <col min="16114" max="16114" width="15.85546875" customWidth="1"/>
    <col min="16115" max="16115" width="3.28515625" customWidth="1"/>
    <col min="16116" max="16117" width="8.85546875" customWidth="1"/>
    <col min="16118" max="16118" width="5.7109375" customWidth="1"/>
    <col min="16125" max="16145" width="9.140625" customWidth="1"/>
  </cols>
  <sheetData>
    <row r="1" spans="1:17" s="2" customFormat="1" ht="12.75" customHeight="1" x14ac:dyDescent="0.2">
      <c r="C1" s="3"/>
      <c r="D1" s="3"/>
      <c r="E1" s="3"/>
      <c r="F1" s="3"/>
      <c r="G1" s="4"/>
      <c r="H1" s="4"/>
      <c r="I1" s="95"/>
      <c r="J1" s="95"/>
      <c r="K1" s="95"/>
      <c r="L1" s="95"/>
      <c r="M1" s="95"/>
      <c r="N1" s="95"/>
      <c r="O1" s="95"/>
      <c r="P1" s="5"/>
      <c r="Q1" s="5"/>
    </row>
    <row r="2" spans="1:17" s="2" customFormat="1" ht="12.75" customHeight="1" x14ac:dyDescent="0.2">
      <c r="C2" s="3"/>
      <c r="D2" s="3"/>
      <c r="E2" s="3"/>
      <c r="F2" s="3"/>
      <c r="G2" s="4"/>
      <c r="H2" s="4"/>
      <c r="I2" s="6"/>
      <c r="J2" s="6"/>
      <c r="K2" s="6"/>
      <c r="L2" s="6"/>
      <c r="M2" s="6"/>
      <c r="N2" s="6"/>
      <c r="O2" s="6"/>
      <c r="P2" s="5"/>
      <c r="Q2" s="5"/>
    </row>
    <row r="3" spans="1:17" s="2" customFormat="1" ht="12.75" customHeight="1" x14ac:dyDescent="0.2">
      <c r="A3" s="96" t="s">
        <v>61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"/>
      <c r="Q3" s="5"/>
    </row>
    <row r="4" spans="1:17" s="2" customFormat="1" ht="15" customHeight="1" x14ac:dyDescent="0.2">
      <c r="A4" s="100" t="s">
        <v>62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5"/>
      <c r="Q4" s="5"/>
    </row>
    <row r="5" spans="1:17" s="2" customFormat="1" ht="12.75" customHeight="1" x14ac:dyDescent="0.2">
      <c r="A5" s="101" t="s">
        <v>65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5"/>
      <c r="Q5" s="5"/>
    </row>
    <row r="6" spans="1:17" ht="12" customHeight="1" x14ac:dyDescent="0.2">
      <c r="A6" s="7"/>
      <c r="B6" s="7"/>
      <c r="C6" s="7"/>
      <c r="D6" s="7"/>
      <c r="E6" s="7"/>
      <c r="F6" s="7"/>
      <c r="G6" s="2"/>
      <c r="H6" s="2"/>
      <c r="I6" s="2"/>
      <c r="J6" s="2"/>
      <c r="K6" s="7"/>
      <c r="L6" s="2"/>
      <c r="M6" s="2"/>
      <c r="N6" s="97" t="s">
        <v>0</v>
      </c>
      <c r="O6" s="98"/>
    </row>
    <row r="7" spans="1:17" ht="11.25" customHeight="1" x14ac:dyDescent="0.2">
      <c r="A7" s="7"/>
      <c r="B7" s="7"/>
      <c r="C7" s="102" t="s">
        <v>64</v>
      </c>
      <c r="D7" s="102"/>
      <c r="E7" s="102"/>
      <c r="F7" s="102"/>
      <c r="G7" s="102"/>
      <c r="H7" s="102"/>
      <c r="I7" s="102"/>
      <c r="J7" s="102"/>
      <c r="K7" s="102"/>
      <c r="L7" s="2"/>
      <c r="M7" s="7" t="s">
        <v>1</v>
      </c>
      <c r="N7" s="97" t="s">
        <v>66</v>
      </c>
      <c r="O7" s="98"/>
    </row>
    <row r="8" spans="1:17" s="10" customFormat="1" ht="12.75" customHeight="1" x14ac:dyDescent="0.2">
      <c r="A8" s="2" t="s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 t="s">
        <v>3</v>
      </c>
      <c r="N8" s="85" t="s">
        <v>80</v>
      </c>
      <c r="O8" s="86"/>
      <c r="P8" s="11"/>
      <c r="Q8" s="11"/>
    </row>
    <row r="9" spans="1:17" s="10" customFormat="1" ht="13.5" customHeight="1" x14ac:dyDescent="0.25">
      <c r="A9" s="2" t="s">
        <v>4</v>
      </c>
      <c r="B9" s="5"/>
      <c r="C9" s="82" t="s">
        <v>69</v>
      </c>
      <c r="D9" s="82"/>
      <c r="E9" s="82"/>
      <c r="F9" s="82"/>
      <c r="G9" s="82"/>
      <c r="H9" s="82"/>
      <c r="I9" s="82"/>
      <c r="J9" s="82"/>
      <c r="K9" s="2" t="s">
        <v>5</v>
      </c>
      <c r="L9" s="2"/>
      <c r="M9" s="13"/>
      <c r="N9" s="83">
        <v>205</v>
      </c>
      <c r="O9" s="84"/>
      <c r="P9" s="11"/>
      <c r="Q9" s="11"/>
    </row>
    <row r="10" spans="1:17" s="10" customFormat="1" ht="14.25" customHeight="1" x14ac:dyDescent="0.2">
      <c r="A10" s="2" t="s">
        <v>6</v>
      </c>
      <c r="B10" s="5"/>
      <c r="C10" s="105" t="s">
        <v>74</v>
      </c>
      <c r="D10" s="105"/>
      <c r="E10" s="105"/>
      <c r="F10" s="105"/>
      <c r="G10" s="105"/>
      <c r="H10" s="105"/>
      <c r="I10" s="105"/>
      <c r="J10" s="5"/>
      <c r="K10" s="2"/>
      <c r="L10" s="2"/>
      <c r="M10" s="2" t="s">
        <v>7</v>
      </c>
      <c r="N10" s="103" t="s">
        <v>70</v>
      </c>
      <c r="O10" s="104"/>
      <c r="P10" s="11"/>
      <c r="Q10" s="11"/>
    </row>
    <row r="11" spans="1:17" s="10" customFormat="1" ht="14.25" customHeight="1" x14ac:dyDescent="0.2">
      <c r="A11" s="2" t="s">
        <v>8</v>
      </c>
      <c r="B11" s="5"/>
      <c r="C11" s="105" t="s">
        <v>75</v>
      </c>
      <c r="D11" s="105"/>
      <c r="E11" s="105"/>
      <c r="F11" s="105"/>
      <c r="G11" s="105"/>
      <c r="H11" s="105"/>
      <c r="I11" s="105"/>
      <c r="J11" s="5"/>
      <c r="K11" s="2"/>
      <c r="L11" s="2"/>
      <c r="M11" s="2" t="s">
        <v>7</v>
      </c>
      <c r="N11" s="103" t="s">
        <v>71</v>
      </c>
      <c r="O11" s="104"/>
      <c r="P11" s="11"/>
      <c r="Q11" s="11"/>
    </row>
    <row r="12" spans="1:17" s="10" customFormat="1" ht="15" customHeight="1" x14ac:dyDescent="0.2">
      <c r="A12" s="2" t="s">
        <v>9</v>
      </c>
      <c r="B12" s="5"/>
      <c r="C12" s="12" t="s">
        <v>10</v>
      </c>
      <c r="D12" s="12"/>
      <c r="E12" s="12"/>
      <c r="F12" s="12"/>
      <c r="G12" s="12"/>
      <c r="H12" s="12"/>
      <c r="I12" s="12"/>
      <c r="J12" s="5"/>
      <c r="K12" s="2"/>
      <c r="L12" s="2"/>
      <c r="M12" s="2" t="s">
        <v>11</v>
      </c>
      <c r="N12" s="15"/>
      <c r="O12" s="16"/>
      <c r="P12" s="11"/>
      <c r="Q12" s="11"/>
    </row>
    <row r="13" spans="1:17" s="10" customFormat="1" ht="14.25" customHeight="1" x14ac:dyDescent="0.2">
      <c r="A13" s="2" t="s">
        <v>12</v>
      </c>
      <c r="B13" s="5"/>
      <c r="C13" s="14" t="s">
        <v>13</v>
      </c>
      <c r="D13" s="14"/>
      <c r="E13" s="14"/>
      <c r="F13" s="14"/>
      <c r="G13" s="14"/>
      <c r="H13" s="14"/>
      <c r="I13" s="14"/>
      <c r="J13" s="5"/>
      <c r="K13" s="2"/>
      <c r="L13" s="2"/>
      <c r="M13" s="2" t="s">
        <v>11</v>
      </c>
      <c r="N13" s="8"/>
      <c r="O13" s="9"/>
      <c r="P13" s="11"/>
      <c r="Q13" s="11"/>
    </row>
    <row r="14" spans="1:17" s="10" customFormat="1" ht="19.5" customHeight="1" x14ac:dyDescent="0.2">
      <c r="A14" s="2" t="s">
        <v>14</v>
      </c>
      <c r="B14" s="5"/>
      <c r="C14" s="99"/>
      <c r="D14" s="99"/>
      <c r="E14" s="99"/>
      <c r="F14" s="99"/>
      <c r="G14" s="99"/>
      <c r="H14" s="99"/>
      <c r="I14" s="99"/>
      <c r="J14" s="99"/>
      <c r="K14" s="2"/>
      <c r="L14" s="2"/>
      <c r="M14" s="2" t="s">
        <v>11</v>
      </c>
      <c r="N14" s="17"/>
      <c r="O14" s="18"/>
      <c r="P14" s="11"/>
      <c r="Q14" s="11"/>
    </row>
    <row r="15" spans="1:17" s="10" customFormat="1" ht="48.75" customHeight="1" x14ac:dyDescent="0.2">
      <c r="A15" s="2" t="s">
        <v>15</v>
      </c>
      <c r="B15" s="5"/>
      <c r="C15" s="99" t="s">
        <v>16</v>
      </c>
      <c r="D15" s="99"/>
      <c r="E15" s="99"/>
      <c r="F15" s="99"/>
      <c r="G15" s="99"/>
      <c r="H15" s="99"/>
      <c r="I15" s="99"/>
      <c r="J15" s="99"/>
      <c r="K15" s="2"/>
      <c r="L15" s="2"/>
      <c r="M15" s="2" t="s">
        <v>11</v>
      </c>
      <c r="N15" s="8"/>
      <c r="O15" s="9"/>
      <c r="P15" s="11"/>
      <c r="Q15" s="11"/>
    </row>
    <row r="16" spans="1:17" s="10" customFormat="1" ht="12" customHeight="1" x14ac:dyDescent="0.2">
      <c r="A16" s="2" t="s">
        <v>17</v>
      </c>
      <c r="B16" s="5"/>
      <c r="C16" s="12"/>
      <c r="D16" s="12"/>
      <c r="E16" s="12"/>
      <c r="F16" s="12"/>
      <c r="G16" s="12"/>
      <c r="H16" s="12"/>
      <c r="I16" s="12"/>
      <c r="J16" s="5"/>
      <c r="K16" s="2"/>
      <c r="L16" s="2"/>
      <c r="M16" s="2"/>
      <c r="N16" s="103" t="s">
        <v>73</v>
      </c>
      <c r="O16" s="104"/>
      <c r="P16" s="11"/>
      <c r="Q16" s="11"/>
    </row>
    <row r="17" spans="1:17" s="10" customFormat="1" ht="12" customHeight="1" x14ac:dyDescent="0.2">
      <c r="A17" s="2" t="s">
        <v>18</v>
      </c>
      <c r="B17" s="5"/>
      <c r="C17" s="105" t="s">
        <v>72</v>
      </c>
      <c r="D17" s="105"/>
      <c r="E17" s="105"/>
      <c r="F17" s="105"/>
      <c r="G17" s="105"/>
      <c r="H17" s="105"/>
      <c r="I17" s="105"/>
      <c r="J17" s="5"/>
      <c r="K17" s="2"/>
      <c r="L17" s="2"/>
      <c r="M17" s="2" t="s">
        <v>11</v>
      </c>
      <c r="N17" s="8">
        <v>530</v>
      </c>
      <c r="O17" s="9"/>
      <c r="P17" s="11"/>
      <c r="Q17" s="11"/>
    </row>
    <row r="18" spans="1:17" s="10" customFormat="1" ht="12" customHeight="1" x14ac:dyDescent="0.2">
      <c r="A18" s="2" t="s">
        <v>19</v>
      </c>
      <c r="B18" s="5"/>
      <c r="C18" s="2"/>
      <c r="D18" s="2"/>
      <c r="E18" s="2"/>
      <c r="F18" s="2"/>
      <c r="G18" s="2"/>
      <c r="H18" s="2"/>
      <c r="I18" s="2"/>
      <c r="J18" s="2"/>
      <c r="K18" s="2"/>
      <c r="L18" s="2"/>
      <c r="M18" s="5" t="s">
        <v>20</v>
      </c>
      <c r="N18" s="83">
        <v>384</v>
      </c>
      <c r="O18" s="84"/>
      <c r="P18" s="11"/>
      <c r="Q18" s="11"/>
    </row>
    <row r="19" spans="1:17" s="10" customFormat="1" ht="65.25" customHeight="1" x14ac:dyDescent="0.2">
      <c r="A19" s="2" t="s">
        <v>21</v>
      </c>
      <c r="B19" s="5"/>
      <c r="C19" s="99" t="s">
        <v>81</v>
      </c>
      <c r="D19" s="99"/>
      <c r="E19" s="99"/>
      <c r="F19" s="99"/>
      <c r="G19" s="99"/>
      <c r="H19" s="99"/>
      <c r="I19" s="99"/>
      <c r="J19" s="99"/>
      <c r="K19" s="5"/>
      <c r="L19" s="2"/>
      <c r="M19" s="5" t="s">
        <v>22</v>
      </c>
      <c r="N19" s="8"/>
      <c r="O19" s="9"/>
      <c r="P19" s="11"/>
      <c r="Q19" s="11"/>
    </row>
    <row r="20" spans="1:17" s="10" customFormat="1" ht="12" customHeight="1" thickBot="1" x14ac:dyDescent="0.25">
      <c r="A20" s="2" t="s">
        <v>23</v>
      </c>
      <c r="B20" s="2"/>
      <c r="C20" s="19" t="s">
        <v>24</v>
      </c>
      <c r="D20" s="2"/>
      <c r="E20" s="2"/>
      <c r="F20" s="2"/>
      <c r="G20" s="2"/>
      <c r="H20" s="2"/>
      <c r="I20" s="2"/>
      <c r="J20" s="2"/>
      <c r="K20" s="2"/>
      <c r="L20" s="2"/>
      <c r="M20" s="5" t="s">
        <v>25</v>
      </c>
      <c r="N20" s="20"/>
      <c r="O20" s="21"/>
      <c r="P20" s="11"/>
      <c r="Q20" s="11"/>
    </row>
    <row r="21" spans="1:17" s="10" customFormat="1" ht="11.25" customHeight="1" thickBot="1" x14ac:dyDescent="0.25">
      <c r="A21" s="2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  <c r="M21" s="5"/>
      <c r="N21" s="22"/>
      <c r="O21" s="2"/>
      <c r="P21" s="11"/>
      <c r="Q21" s="11"/>
    </row>
    <row r="22" spans="1:17" ht="91.5" customHeight="1" thickTop="1" thickBot="1" x14ac:dyDescent="0.25">
      <c r="A22" s="7"/>
      <c r="B22" s="106" t="s">
        <v>59</v>
      </c>
      <c r="C22" s="107"/>
      <c r="D22" s="108" t="s">
        <v>27</v>
      </c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7" ht="15.75" customHeight="1" thickTop="1" x14ac:dyDescent="0.2">
      <c r="A23" s="7"/>
      <c r="B23" s="7"/>
      <c r="C23" s="23"/>
      <c r="D23" s="23"/>
      <c r="E23" s="24"/>
      <c r="F23" s="24"/>
      <c r="G23" s="25"/>
      <c r="H23" s="2"/>
      <c r="I23" s="2"/>
      <c r="J23" s="2"/>
      <c r="K23" s="2"/>
      <c r="L23" s="2"/>
      <c r="M23" s="2"/>
      <c r="N23" s="2"/>
      <c r="O23" s="2"/>
    </row>
    <row r="24" spans="1:17" s="26" customFormat="1" ht="26.25" customHeight="1" x14ac:dyDescent="0.2">
      <c r="A24" s="26" t="s">
        <v>67</v>
      </c>
      <c r="H24" s="27"/>
      <c r="I24" s="28"/>
      <c r="J24" s="28"/>
      <c r="K24" s="29"/>
      <c r="L24" s="29"/>
      <c r="M24" s="29"/>
      <c r="N24" s="30"/>
      <c r="P24" s="28"/>
      <c r="Q24" s="28"/>
    </row>
    <row r="25" spans="1:17" s="31" customFormat="1" ht="34.5" customHeight="1" x14ac:dyDescent="0.2">
      <c r="A25" s="91" t="s">
        <v>28</v>
      </c>
      <c r="B25" s="91" t="s">
        <v>29</v>
      </c>
      <c r="C25" s="90" t="s">
        <v>30</v>
      </c>
      <c r="D25" s="90"/>
      <c r="E25" s="90"/>
      <c r="F25" s="90"/>
      <c r="G25" s="90"/>
      <c r="H25" s="90"/>
      <c r="I25" s="90"/>
      <c r="J25" s="90"/>
      <c r="K25" s="90"/>
      <c r="L25" s="90"/>
      <c r="M25" s="92" t="s">
        <v>31</v>
      </c>
      <c r="N25" s="92"/>
      <c r="O25" s="92"/>
      <c r="P25" s="32"/>
      <c r="Q25" s="32"/>
    </row>
    <row r="26" spans="1:17" s="31" customFormat="1" ht="34.5" customHeight="1" x14ac:dyDescent="0.2">
      <c r="A26" s="91"/>
      <c r="B26" s="91"/>
      <c r="C26" s="91" t="s">
        <v>32</v>
      </c>
      <c r="D26" s="91"/>
      <c r="E26" s="91"/>
      <c r="F26" s="60"/>
      <c r="G26" s="91" t="s">
        <v>33</v>
      </c>
      <c r="H26" s="91"/>
      <c r="I26" s="91"/>
      <c r="J26" s="91"/>
      <c r="K26" s="91"/>
      <c r="L26" s="91"/>
      <c r="M26" s="92"/>
      <c r="N26" s="92"/>
      <c r="O26" s="92"/>
      <c r="P26" s="32"/>
      <c r="Q26" s="32"/>
    </row>
    <row r="27" spans="1:17" s="31" customFormat="1" ht="197.25" customHeight="1" x14ac:dyDescent="0.2">
      <c r="A27" s="91"/>
      <c r="B27" s="91"/>
      <c r="C27" s="57" t="s">
        <v>34</v>
      </c>
      <c r="D27" s="57" t="s">
        <v>35</v>
      </c>
      <c r="E27" s="57" t="s">
        <v>36</v>
      </c>
      <c r="F27" s="58" t="s">
        <v>60</v>
      </c>
      <c r="G27" s="93" t="s">
        <v>37</v>
      </c>
      <c r="H27" s="93"/>
      <c r="I27" s="93" t="s">
        <v>38</v>
      </c>
      <c r="J27" s="93"/>
      <c r="K27" s="93" t="s">
        <v>39</v>
      </c>
      <c r="L27" s="93"/>
      <c r="M27" s="94" t="s">
        <v>63</v>
      </c>
      <c r="N27" s="94"/>
      <c r="O27" s="94"/>
      <c r="P27" s="32"/>
      <c r="Q27" s="32"/>
    </row>
    <row r="28" spans="1:17" s="33" customFormat="1" ht="13.5" customHeight="1" x14ac:dyDescent="0.2">
      <c r="A28" s="56">
        <v>1</v>
      </c>
      <c r="B28" s="56">
        <v>2</v>
      </c>
      <c r="C28" s="56">
        <v>3</v>
      </c>
      <c r="D28" s="56">
        <v>4</v>
      </c>
      <c r="E28" s="38">
        <v>5</v>
      </c>
      <c r="F28" s="38"/>
      <c r="G28" s="88">
        <v>6</v>
      </c>
      <c r="H28" s="88"/>
      <c r="I28" s="88">
        <v>7</v>
      </c>
      <c r="J28" s="88"/>
      <c r="K28" s="89">
        <v>8</v>
      </c>
      <c r="L28" s="89"/>
      <c r="M28" s="90">
        <v>9</v>
      </c>
      <c r="N28" s="90"/>
      <c r="O28" s="90"/>
      <c r="P28" s="34"/>
      <c r="Q28" s="34"/>
    </row>
    <row r="29" spans="1:17" s="33" customFormat="1" ht="27" customHeight="1" x14ac:dyDescent="0.2">
      <c r="A29" s="37" t="s">
        <v>41</v>
      </c>
      <c r="B29" s="56"/>
      <c r="C29" s="66">
        <v>156.44</v>
      </c>
      <c r="D29" s="66">
        <v>664.87</v>
      </c>
      <c r="E29" s="66">
        <v>3089.69</v>
      </c>
      <c r="F29" s="67">
        <f>C29+D29+E29</f>
        <v>3911</v>
      </c>
      <c r="G29" s="80">
        <f t="shared" ref="G29:G42" si="0">1.5*0.2*C29*12</f>
        <v>563.18400000000008</v>
      </c>
      <c r="H29" s="80"/>
      <c r="I29" s="80">
        <f t="shared" ref="I29:I42" si="1">1.5*0.5*D29*12</f>
        <v>5983.83</v>
      </c>
      <c r="J29" s="80"/>
      <c r="K29" s="80">
        <f t="shared" ref="K29:K42" si="2">1*0.7*E29*12</f>
        <v>25953.396000000001</v>
      </c>
      <c r="L29" s="80"/>
      <c r="M29" s="87">
        <f>G29+I29+K29</f>
        <v>32500.41</v>
      </c>
      <c r="N29" s="87"/>
      <c r="O29" s="87"/>
      <c r="P29" s="34"/>
      <c r="Q29" s="34"/>
    </row>
    <row r="30" spans="1:17" s="33" customFormat="1" ht="27" customHeight="1" x14ac:dyDescent="0.2">
      <c r="A30" s="37" t="s">
        <v>42</v>
      </c>
      <c r="B30" s="56"/>
      <c r="C30" s="66">
        <v>47.24</v>
      </c>
      <c r="D30" s="66">
        <v>200.77</v>
      </c>
      <c r="E30" s="66">
        <v>932.99</v>
      </c>
      <c r="F30" s="67">
        <f t="shared" ref="F30:F44" si="3">C30+D30+E30</f>
        <v>1181</v>
      </c>
      <c r="G30" s="80">
        <f t="shared" si="0"/>
        <v>170.06400000000002</v>
      </c>
      <c r="H30" s="80"/>
      <c r="I30" s="80">
        <f t="shared" si="1"/>
        <v>1806.9300000000003</v>
      </c>
      <c r="J30" s="80"/>
      <c r="K30" s="80">
        <f t="shared" si="2"/>
        <v>7837.116</v>
      </c>
      <c r="L30" s="80"/>
      <c r="M30" s="87">
        <f t="shared" ref="M30:M44" si="4">G30+I30+K30</f>
        <v>9814.11</v>
      </c>
      <c r="N30" s="87"/>
      <c r="O30" s="87"/>
      <c r="P30" s="34"/>
      <c r="Q30" s="34"/>
    </row>
    <row r="31" spans="1:17" s="33" customFormat="1" ht="27" customHeight="1" x14ac:dyDescent="0.2">
      <c r="A31" s="37" t="s">
        <v>43</v>
      </c>
      <c r="B31" s="56"/>
      <c r="C31" s="66">
        <v>248.92000000000002</v>
      </c>
      <c r="D31" s="66">
        <v>1057.9100000000001</v>
      </c>
      <c r="E31" s="66">
        <v>4916.17</v>
      </c>
      <c r="F31" s="67">
        <f t="shared" si="3"/>
        <v>6223</v>
      </c>
      <c r="G31" s="80">
        <f t="shared" si="0"/>
        <v>896.11200000000019</v>
      </c>
      <c r="H31" s="80"/>
      <c r="I31" s="80">
        <f t="shared" si="1"/>
        <v>9521.1900000000023</v>
      </c>
      <c r="J31" s="80"/>
      <c r="K31" s="80">
        <f t="shared" si="2"/>
        <v>41295.828000000001</v>
      </c>
      <c r="L31" s="80"/>
      <c r="M31" s="87">
        <f t="shared" si="4"/>
        <v>51713.130000000005</v>
      </c>
      <c r="N31" s="87"/>
      <c r="O31" s="87"/>
      <c r="P31" s="34"/>
      <c r="Q31" s="34"/>
    </row>
    <row r="32" spans="1:17" s="33" customFormat="1" ht="27" customHeight="1" x14ac:dyDescent="0.2">
      <c r="A32" s="37" t="s">
        <v>44</v>
      </c>
      <c r="B32" s="56"/>
      <c r="C32" s="66">
        <v>368</v>
      </c>
      <c r="D32" s="66">
        <v>1564</v>
      </c>
      <c r="E32" s="66">
        <v>7268</v>
      </c>
      <c r="F32" s="67">
        <f t="shared" si="3"/>
        <v>9200</v>
      </c>
      <c r="G32" s="80">
        <f t="shared" si="0"/>
        <v>1324.8000000000002</v>
      </c>
      <c r="H32" s="80"/>
      <c r="I32" s="80">
        <f t="shared" si="1"/>
        <v>14076</v>
      </c>
      <c r="J32" s="80"/>
      <c r="K32" s="80">
        <f t="shared" si="2"/>
        <v>61051.199999999997</v>
      </c>
      <c r="L32" s="80"/>
      <c r="M32" s="87">
        <f t="shared" si="4"/>
        <v>76452</v>
      </c>
      <c r="N32" s="87"/>
      <c r="O32" s="87"/>
      <c r="P32" s="34"/>
      <c r="Q32" s="34"/>
    </row>
    <row r="33" spans="1:17" s="33" customFormat="1" ht="27" customHeight="1" x14ac:dyDescent="0.2">
      <c r="A33" s="37" t="s">
        <v>45</v>
      </c>
      <c r="B33" s="56"/>
      <c r="C33" s="66">
        <v>8.24</v>
      </c>
      <c r="D33" s="66">
        <v>35.020000000000003</v>
      </c>
      <c r="E33" s="66">
        <v>162.74</v>
      </c>
      <c r="F33" s="67">
        <f t="shared" si="3"/>
        <v>206</v>
      </c>
      <c r="G33" s="80">
        <f t="shared" si="0"/>
        <v>29.664000000000005</v>
      </c>
      <c r="H33" s="80"/>
      <c r="I33" s="80">
        <f t="shared" si="1"/>
        <v>315.18</v>
      </c>
      <c r="J33" s="80"/>
      <c r="K33" s="80">
        <f t="shared" si="2"/>
        <v>1367.0159999999998</v>
      </c>
      <c r="L33" s="80"/>
      <c r="M33" s="87">
        <f t="shared" si="4"/>
        <v>1711.86</v>
      </c>
      <c r="N33" s="87"/>
      <c r="O33" s="87"/>
      <c r="P33" s="34"/>
      <c r="Q33" s="34"/>
    </row>
    <row r="34" spans="1:17" s="33" customFormat="1" ht="27" customHeight="1" x14ac:dyDescent="0.2">
      <c r="A34" s="37" t="s">
        <v>46</v>
      </c>
      <c r="B34" s="56"/>
      <c r="C34" s="66">
        <v>234.24</v>
      </c>
      <c r="D34" s="66">
        <v>995.5200000000001</v>
      </c>
      <c r="E34" s="66">
        <v>4626.24</v>
      </c>
      <c r="F34" s="67">
        <f t="shared" si="3"/>
        <v>5856</v>
      </c>
      <c r="G34" s="80">
        <f t="shared" si="0"/>
        <v>843.26400000000024</v>
      </c>
      <c r="H34" s="80"/>
      <c r="I34" s="80">
        <f t="shared" si="1"/>
        <v>8959.68</v>
      </c>
      <c r="J34" s="80"/>
      <c r="K34" s="80">
        <f t="shared" si="2"/>
        <v>38860.415999999997</v>
      </c>
      <c r="L34" s="80"/>
      <c r="M34" s="87">
        <f t="shared" si="4"/>
        <v>48663.360000000001</v>
      </c>
      <c r="N34" s="87"/>
      <c r="O34" s="87"/>
      <c r="P34" s="34"/>
      <c r="Q34" s="34"/>
    </row>
    <row r="35" spans="1:17" s="33" customFormat="1" ht="27" customHeight="1" x14ac:dyDescent="0.2">
      <c r="A35" s="37" t="s">
        <v>47</v>
      </c>
      <c r="B35" s="56"/>
      <c r="C35" s="66">
        <v>127.2</v>
      </c>
      <c r="D35" s="66">
        <v>540.6</v>
      </c>
      <c r="E35" s="66">
        <v>2512.2000000000003</v>
      </c>
      <c r="F35" s="67">
        <f t="shared" si="3"/>
        <v>3180.0000000000005</v>
      </c>
      <c r="G35" s="80">
        <f t="shared" si="0"/>
        <v>457.92000000000007</v>
      </c>
      <c r="H35" s="80"/>
      <c r="I35" s="80">
        <f t="shared" si="1"/>
        <v>4865.4000000000005</v>
      </c>
      <c r="J35" s="80"/>
      <c r="K35" s="80">
        <f t="shared" si="2"/>
        <v>21102.480000000003</v>
      </c>
      <c r="L35" s="80"/>
      <c r="M35" s="87">
        <f t="shared" si="4"/>
        <v>26425.800000000003</v>
      </c>
      <c r="N35" s="87"/>
      <c r="O35" s="87"/>
      <c r="P35" s="34"/>
      <c r="Q35" s="34"/>
    </row>
    <row r="36" spans="1:17" s="33" customFormat="1" ht="27" customHeight="1" x14ac:dyDescent="0.2">
      <c r="A36" s="37" t="s">
        <v>48</v>
      </c>
      <c r="B36" s="56"/>
      <c r="C36" s="66">
        <v>116.88</v>
      </c>
      <c r="D36" s="66">
        <v>496.74</v>
      </c>
      <c r="E36" s="66">
        <v>2308.38</v>
      </c>
      <c r="F36" s="67">
        <f t="shared" si="3"/>
        <v>2922</v>
      </c>
      <c r="G36" s="80">
        <f t="shared" si="0"/>
        <v>420.76800000000009</v>
      </c>
      <c r="H36" s="80"/>
      <c r="I36" s="80">
        <f t="shared" si="1"/>
        <v>4470.66</v>
      </c>
      <c r="J36" s="80"/>
      <c r="K36" s="80">
        <f t="shared" si="2"/>
        <v>19390.392</v>
      </c>
      <c r="L36" s="80"/>
      <c r="M36" s="87">
        <f t="shared" si="4"/>
        <v>24281.82</v>
      </c>
      <c r="N36" s="87"/>
      <c r="O36" s="87"/>
      <c r="P36" s="34"/>
      <c r="Q36" s="34"/>
    </row>
    <row r="37" spans="1:17" s="33" customFormat="1" ht="27" customHeight="1" x14ac:dyDescent="0.2">
      <c r="A37" s="37" t="s">
        <v>49</v>
      </c>
      <c r="B37" s="56"/>
      <c r="C37" s="66">
        <v>149.92000000000002</v>
      </c>
      <c r="D37" s="66">
        <v>637.16000000000008</v>
      </c>
      <c r="E37" s="66">
        <v>2960.92</v>
      </c>
      <c r="F37" s="67">
        <f t="shared" si="3"/>
        <v>3748</v>
      </c>
      <c r="G37" s="80">
        <f t="shared" si="0"/>
        <v>539.71200000000022</v>
      </c>
      <c r="H37" s="80"/>
      <c r="I37" s="80">
        <f t="shared" si="1"/>
        <v>5734.4400000000005</v>
      </c>
      <c r="J37" s="80"/>
      <c r="K37" s="80">
        <f t="shared" si="2"/>
        <v>24871.727999999996</v>
      </c>
      <c r="L37" s="80"/>
      <c r="M37" s="87">
        <f t="shared" si="4"/>
        <v>31145.879999999997</v>
      </c>
      <c r="N37" s="87"/>
      <c r="O37" s="87"/>
      <c r="P37" s="34"/>
      <c r="Q37" s="34"/>
    </row>
    <row r="38" spans="1:17" s="33" customFormat="1" ht="27" customHeight="1" x14ac:dyDescent="0.2">
      <c r="A38" s="37" t="s">
        <v>50</v>
      </c>
      <c r="B38" s="56"/>
      <c r="C38" s="66">
        <v>58</v>
      </c>
      <c r="D38" s="66">
        <v>246.50000000000003</v>
      </c>
      <c r="E38" s="66">
        <v>1145.5</v>
      </c>
      <c r="F38" s="67">
        <f t="shared" si="3"/>
        <v>1450</v>
      </c>
      <c r="G38" s="80">
        <f t="shared" si="0"/>
        <v>208.8</v>
      </c>
      <c r="H38" s="80"/>
      <c r="I38" s="80">
        <f t="shared" si="1"/>
        <v>2218.5000000000005</v>
      </c>
      <c r="J38" s="80"/>
      <c r="K38" s="80">
        <f t="shared" si="2"/>
        <v>9622.1999999999989</v>
      </c>
      <c r="L38" s="80"/>
      <c r="M38" s="87">
        <f t="shared" si="4"/>
        <v>12049.5</v>
      </c>
      <c r="N38" s="87"/>
      <c r="O38" s="87"/>
      <c r="P38" s="34"/>
      <c r="Q38" s="34"/>
    </row>
    <row r="39" spans="1:17" s="33" customFormat="1" ht="27" customHeight="1" x14ac:dyDescent="0.2">
      <c r="A39" s="37" t="s">
        <v>51</v>
      </c>
      <c r="B39" s="56"/>
      <c r="C39" s="66">
        <v>293.08</v>
      </c>
      <c r="D39" s="66">
        <v>1245.5900000000001</v>
      </c>
      <c r="E39" s="66">
        <v>5788.33</v>
      </c>
      <c r="F39" s="67">
        <f t="shared" si="3"/>
        <v>7327</v>
      </c>
      <c r="G39" s="80">
        <f t="shared" si="0"/>
        <v>1055.0880000000002</v>
      </c>
      <c r="H39" s="80"/>
      <c r="I39" s="80">
        <f t="shared" si="1"/>
        <v>11210.310000000001</v>
      </c>
      <c r="J39" s="80"/>
      <c r="K39" s="80">
        <f t="shared" si="2"/>
        <v>48621.971999999994</v>
      </c>
      <c r="L39" s="80"/>
      <c r="M39" s="87">
        <f t="shared" si="4"/>
        <v>60887.369999999995</v>
      </c>
      <c r="N39" s="87"/>
      <c r="O39" s="87"/>
      <c r="P39" s="34"/>
      <c r="Q39" s="34"/>
    </row>
    <row r="40" spans="1:17" s="33" customFormat="1" ht="27" customHeight="1" x14ac:dyDescent="0.2">
      <c r="A40" s="37" t="s">
        <v>52</v>
      </c>
      <c r="B40" s="56"/>
      <c r="C40" s="66">
        <v>275.32</v>
      </c>
      <c r="D40" s="66">
        <v>1170.1100000000001</v>
      </c>
      <c r="E40" s="66">
        <v>5437.5700000000006</v>
      </c>
      <c r="F40" s="67">
        <f t="shared" si="3"/>
        <v>6883.0000000000009</v>
      </c>
      <c r="G40" s="80">
        <f t="shared" si="0"/>
        <v>991.15200000000004</v>
      </c>
      <c r="H40" s="80"/>
      <c r="I40" s="80">
        <f t="shared" si="1"/>
        <v>10530.990000000002</v>
      </c>
      <c r="J40" s="80"/>
      <c r="K40" s="80">
        <f t="shared" si="2"/>
        <v>45675.588000000003</v>
      </c>
      <c r="L40" s="80"/>
      <c r="M40" s="87">
        <f t="shared" si="4"/>
        <v>57197.73</v>
      </c>
      <c r="N40" s="87"/>
      <c r="O40" s="87"/>
      <c r="P40" s="34"/>
      <c r="Q40" s="34"/>
    </row>
    <row r="41" spans="1:17" s="33" customFormat="1" ht="27" customHeight="1" x14ac:dyDescent="0.2">
      <c r="A41" s="37" t="s">
        <v>53</v>
      </c>
      <c r="B41" s="56"/>
      <c r="C41" s="66">
        <v>39</v>
      </c>
      <c r="D41" s="66">
        <v>165.75</v>
      </c>
      <c r="E41" s="66">
        <v>770.25</v>
      </c>
      <c r="F41" s="67">
        <f t="shared" si="3"/>
        <v>975</v>
      </c>
      <c r="G41" s="80">
        <f t="shared" si="0"/>
        <v>140.4</v>
      </c>
      <c r="H41" s="80"/>
      <c r="I41" s="80">
        <f t="shared" si="1"/>
        <v>1491.75</v>
      </c>
      <c r="J41" s="80"/>
      <c r="K41" s="80">
        <f t="shared" si="2"/>
        <v>6470.0999999999995</v>
      </c>
      <c r="L41" s="80"/>
      <c r="M41" s="87">
        <f t="shared" si="4"/>
        <v>8102.25</v>
      </c>
      <c r="N41" s="87"/>
      <c r="O41" s="87"/>
      <c r="P41" s="34"/>
      <c r="Q41" s="34"/>
    </row>
    <row r="42" spans="1:17" s="33" customFormat="1" ht="27" customHeight="1" x14ac:dyDescent="0.2">
      <c r="A42" s="37" t="s">
        <v>54</v>
      </c>
      <c r="B42" s="56"/>
      <c r="C42" s="66">
        <v>150.52000000000001</v>
      </c>
      <c r="D42" s="66">
        <v>639.71</v>
      </c>
      <c r="E42" s="66">
        <v>2972.77</v>
      </c>
      <c r="F42" s="67">
        <f t="shared" si="3"/>
        <v>3763</v>
      </c>
      <c r="G42" s="80">
        <f t="shared" si="0"/>
        <v>541.87200000000018</v>
      </c>
      <c r="H42" s="80"/>
      <c r="I42" s="80">
        <f t="shared" si="1"/>
        <v>5757.39</v>
      </c>
      <c r="J42" s="80"/>
      <c r="K42" s="80">
        <f t="shared" si="2"/>
        <v>24971.267999999996</v>
      </c>
      <c r="L42" s="80"/>
      <c r="M42" s="87">
        <f t="shared" si="4"/>
        <v>31270.53</v>
      </c>
      <c r="N42" s="87"/>
      <c r="O42" s="87"/>
      <c r="P42" s="34"/>
      <c r="Q42" s="34"/>
    </row>
    <row r="43" spans="1:17" s="33" customFormat="1" ht="27" customHeight="1" x14ac:dyDescent="0.2">
      <c r="A43" s="36" t="s">
        <v>40</v>
      </c>
      <c r="B43" s="59"/>
      <c r="C43" s="66">
        <v>179.24</v>
      </c>
      <c r="D43" s="66">
        <v>761.7700000000001</v>
      </c>
      <c r="E43" s="66">
        <v>3539.9900000000002</v>
      </c>
      <c r="F43" s="67">
        <f t="shared" si="3"/>
        <v>4481</v>
      </c>
      <c r="G43" s="80">
        <f t="shared" ref="G43" si="5">1.5*0.2*C43*12</f>
        <v>645.26400000000012</v>
      </c>
      <c r="H43" s="80"/>
      <c r="I43" s="80">
        <f t="shared" ref="I43" si="6">1.5*0.5*D43*12</f>
        <v>6855.9300000000012</v>
      </c>
      <c r="J43" s="80"/>
      <c r="K43" s="80">
        <f t="shared" ref="K43" si="7">1*0.7*E43*12</f>
        <v>29735.915999999997</v>
      </c>
      <c r="L43" s="80"/>
      <c r="M43" s="87">
        <f t="shared" si="4"/>
        <v>37237.11</v>
      </c>
      <c r="N43" s="87"/>
      <c r="O43" s="87"/>
      <c r="P43" s="34"/>
      <c r="Q43" s="34"/>
    </row>
    <row r="44" spans="1:17" s="33" customFormat="1" ht="21" customHeight="1" x14ac:dyDescent="0.2">
      <c r="A44" s="35" t="s">
        <v>68</v>
      </c>
      <c r="B44" s="59"/>
      <c r="C44" s="66">
        <v>841.88</v>
      </c>
      <c r="D44" s="66">
        <v>3577.9900000000002</v>
      </c>
      <c r="E44" s="66">
        <v>16627.13</v>
      </c>
      <c r="F44" s="67">
        <f t="shared" si="3"/>
        <v>21047</v>
      </c>
      <c r="G44" s="80">
        <f>1.5*0.2*C44*12</f>
        <v>3030.7680000000005</v>
      </c>
      <c r="H44" s="80"/>
      <c r="I44" s="80">
        <f>1.5*0.5*D44*12</f>
        <v>32201.910000000003</v>
      </c>
      <c r="J44" s="80"/>
      <c r="K44" s="80">
        <f>1*0.7*E44*12</f>
        <v>139667.89199999999</v>
      </c>
      <c r="L44" s="80"/>
      <c r="M44" s="87">
        <f t="shared" si="4"/>
        <v>174900.57</v>
      </c>
      <c r="N44" s="87"/>
      <c r="O44" s="87"/>
      <c r="P44" s="34"/>
      <c r="Q44" s="34"/>
    </row>
    <row r="45" spans="1:17" s="34" customFormat="1" ht="23.25" customHeight="1" x14ac:dyDescent="0.2">
      <c r="A45" s="54" t="s">
        <v>55</v>
      </c>
      <c r="B45" s="38"/>
      <c r="C45" s="68"/>
      <c r="D45" s="68"/>
      <c r="E45" s="68"/>
      <c r="F45" s="67"/>
      <c r="G45" s="80"/>
      <c r="H45" s="80"/>
      <c r="I45" s="80"/>
      <c r="J45" s="80"/>
      <c r="K45" s="80"/>
      <c r="L45" s="80"/>
      <c r="M45" s="87">
        <v>36018.601999999999</v>
      </c>
      <c r="N45" s="87"/>
      <c r="O45" s="87"/>
    </row>
    <row r="46" spans="1:17" s="40" customFormat="1" ht="24" customHeight="1" x14ac:dyDescent="0.2">
      <c r="A46" s="55" t="s">
        <v>56</v>
      </c>
      <c r="B46" s="39"/>
      <c r="C46" s="69"/>
      <c r="D46" s="70"/>
      <c r="E46" s="71"/>
      <c r="F46" s="67">
        <f>SUM(F29:F45)</f>
        <v>82353</v>
      </c>
      <c r="G46" s="80">
        <f>SUM(G29:G45)</f>
        <v>11858.832000000002</v>
      </c>
      <c r="H46" s="80"/>
      <c r="I46" s="80">
        <f t="shared" ref="I46" si="8">SUM(I29:I45)</f>
        <v>126000.09000000003</v>
      </c>
      <c r="J46" s="80"/>
      <c r="K46" s="80">
        <f t="shared" ref="K46" si="9">SUM(K29:K45)</f>
        <v>546494.50799999991</v>
      </c>
      <c r="L46" s="80"/>
      <c r="M46" s="81">
        <f>SUM(M29:M45)</f>
        <v>720372.03199999989</v>
      </c>
      <c r="N46" s="81"/>
      <c r="O46" s="81"/>
      <c r="P46" s="41"/>
      <c r="Q46" s="41"/>
    </row>
    <row r="47" spans="1:17" s="40" customFormat="1" ht="15.75" customHeight="1" x14ac:dyDescent="0.2">
      <c r="A47" s="42"/>
      <c r="B47" s="34"/>
      <c r="C47" s="43"/>
      <c r="D47" s="44"/>
      <c r="E47" s="45"/>
      <c r="F47" s="45"/>
      <c r="G47" s="45"/>
      <c r="H47" s="44"/>
      <c r="I47" s="46"/>
      <c r="J47" s="46"/>
      <c r="K47" s="46"/>
      <c r="L47" s="46"/>
      <c r="M47" s="47"/>
      <c r="N47" s="47"/>
      <c r="O47" s="47"/>
      <c r="P47" s="41"/>
      <c r="Q47" s="41"/>
    </row>
    <row r="48" spans="1:17" s="26" customFormat="1" ht="26.25" customHeight="1" x14ac:dyDescent="0.2">
      <c r="A48" s="26" t="s">
        <v>76</v>
      </c>
      <c r="H48" s="27"/>
      <c r="I48" s="28"/>
      <c r="J48" s="28"/>
      <c r="K48" s="29"/>
      <c r="L48" s="29"/>
      <c r="M48" s="29"/>
      <c r="N48" s="30"/>
      <c r="P48" s="28"/>
      <c r="Q48" s="28"/>
    </row>
    <row r="49" spans="1:17" s="31" customFormat="1" ht="34.5" customHeight="1" x14ac:dyDescent="0.2">
      <c r="A49" s="91" t="s">
        <v>28</v>
      </c>
      <c r="B49" s="91" t="s">
        <v>29</v>
      </c>
      <c r="C49" s="90" t="s">
        <v>30</v>
      </c>
      <c r="D49" s="90"/>
      <c r="E49" s="90"/>
      <c r="F49" s="90"/>
      <c r="G49" s="90"/>
      <c r="H49" s="90"/>
      <c r="I49" s="90"/>
      <c r="J49" s="90"/>
      <c r="K49" s="90"/>
      <c r="L49" s="90"/>
      <c r="M49" s="92" t="s">
        <v>31</v>
      </c>
      <c r="N49" s="92"/>
      <c r="O49" s="92"/>
      <c r="P49" s="32"/>
      <c r="Q49" s="32"/>
    </row>
    <row r="50" spans="1:17" s="31" customFormat="1" ht="34.5" customHeight="1" x14ac:dyDescent="0.2">
      <c r="A50" s="91"/>
      <c r="B50" s="91"/>
      <c r="C50" s="91" t="s">
        <v>32</v>
      </c>
      <c r="D50" s="91"/>
      <c r="E50" s="91"/>
      <c r="F50" s="72"/>
      <c r="G50" s="91" t="s">
        <v>33</v>
      </c>
      <c r="H50" s="91"/>
      <c r="I50" s="91"/>
      <c r="J50" s="91"/>
      <c r="K50" s="91"/>
      <c r="L50" s="91"/>
      <c r="M50" s="92"/>
      <c r="N50" s="92"/>
      <c r="O50" s="92"/>
      <c r="P50" s="32"/>
      <c r="Q50" s="32"/>
    </row>
    <row r="51" spans="1:17" s="31" customFormat="1" ht="197.25" customHeight="1" x14ac:dyDescent="0.2">
      <c r="A51" s="91"/>
      <c r="B51" s="91"/>
      <c r="C51" s="57" t="s">
        <v>34</v>
      </c>
      <c r="D51" s="57" t="s">
        <v>35</v>
      </c>
      <c r="E51" s="57" t="s">
        <v>36</v>
      </c>
      <c r="F51" s="58" t="s">
        <v>60</v>
      </c>
      <c r="G51" s="93" t="s">
        <v>37</v>
      </c>
      <c r="H51" s="93"/>
      <c r="I51" s="93" t="s">
        <v>38</v>
      </c>
      <c r="J51" s="93"/>
      <c r="K51" s="93" t="s">
        <v>39</v>
      </c>
      <c r="L51" s="93"/>
      <c r="M51" s="94" t="s">
        <v>78</v>
      </c>
      <c r="N51" s="94"/>
      <c r="O51" s="94"/>
      <c r="P51" s="32"/>
      <c r="Q51" s="32"/>
    </row>
    <row r="52" spans="1:17" s="33" customFormat="1" ht="13.5" customHeight="1" x14ac:dyDescent="0.2">
      <c r="A52" s="73">
        <v>1</v>
      </c>
      <c r="B52" s="73">
        <v>2</v>
      </c>
      <c r="C52" s="73">
        <v>3</v>
      </c>
      <c r="D52" s="73">
        <v>4</v>
      </c>
      <c r="E52" s="38">
        <v>5</v>
      </c>
      <c r="F52" s="38"/>
      <c r="G52" s="88">
        <v>6</v>
      </c>
      <c r="H52" s="88"/>
      <c r="I52" s="88">
        <v>7</v>
      </c>
      <c r="J52" s="88"/>
      <c r="K52" s="89">
        <v>8</v>
      </c>
      <c r="L52" s="89"/>
      <c r="M52" s="90">
        <v>9</v>
      </c>
      <c r="N52" s="90"/>
      <c r="O52" s="90"/>
      <c r="P52" s="34"/>
      <c r="Q52" s="34"/>
    </row>
    <row r="53" spans="1:17" s="33" customFormat="1" ht="27" customHeight="1" x14ac:dyDescent="0.2">
      <c r="A53" s="37" t="s">
        <v>41</v>
      </c>
      <c r="B53" s="73"/>
      <c r="C53" s="66">
        <v>156.44</v>
      </c>
      <c r="D53" s="66">
        <v>664.87</v>
      </c>
      <c r="E53" s="66">
        <v>3089.69</v>
      </c>
      <c r="F53" s="67">
        <f>C53+D53+E53</f>
        <v>3911</v>
      </c>
      <c r="G53" s="80">
        <f t="shared" ref="G53:G67" si="10">1.5*0.2*C53*12</f>
        <v>563.18400000000008</v>
      </c>
      <c r="H53" s="80"/>
      <c r="I53" s="80">
        <f t="shared" ref="I53:I67" si="11">1.5*0.5*D53*12</f>
        <v>5983.83</v>
      </c>
      <c r="J53" s="80"/>
      <c r="K53" s="80">
        <f t="shared" ref="K53:K67" si="12">1*0.7*E53*12</f>
        <v>25953.396000000001</v>
      </c>
      <c r="L53" s="80"/>
      <c r="M53" s="87">
        <f>G53+I53+K53</f>
        <v>32500.41</v>
      </c>
      <c r="N53" s="87"/>
      <c r="O53" s="87"/>
      <c r="P53" s="34"/>
      <c r="Q53" s="34"/>
    </row>
    <row r="54" spans="1:17" s="33" customFormat="1" ht="27" customHeight="1" x14ac:dyDescent="0.2">
      <c r="A54" s="37" t="s">
        <v>42</v>
      </c>
      <c r="B54" s="73"/>
      <c r="C54" s="66">
        <v>47.24</v>
      </c>
      <c r="D54" s="66">
        <v>200.77</v>
      </c>
      <c r="E54" s="66">
        <v>932.99</v>
      </c>
      <c r="F54" s="67">
        <f t="shared" ref="F54:F68" si="13">C54+D54+E54</f>
        <v>1181</v>
      </c>
      <c r="G54" s="80">
        <f t="shared" si="10"/>
        <v>170.06400000000002</v>
      </c>
      <c r="H54" s="80"/>
      <c r="I54" s="80">
        <f t="shared" si="11"/>
        <v>1806.9300000000003</v>
      </c>
      <c r="J54" s="80"/>
      <c r="K54" s="80">
        <f t="shared" si="12"/>
        <v>7837.116</v>
      </c>
      <c r="L54" s="80"/>
      <c r="M54" s="87">
        <f t="shared" ref="M54:M68" si="14">G54+I54+K54</f>
        <v>9814.11</v>
      </c>
      <c r="N54" s="87"/>
      <c r="O54" s="87"/>
      <c r="P54" s="34"/>
      <c r="Q54" s="34"/>
    </row>
    <row r="55" spans="1:17" s="33" customFormat="1" ht="27" customHeight="1" x14ac:dyDescent="0.2">
      <c r="A55" s="37" t="s">
        <v>43</v>
      </c>
      <c r="B55" s="73"/>
      <c r="C55" s="66">
        <v>248.92000000000002</v>
      </c>
      <c r="D55" s="66">
        <v>1057.9100000000001</v>
      </c>
      <c r="E55" s="66">
        <v>4916.17</v>
      </c>
      <c r="F55" s="67">
        <f t="shared" si="13"/>
        <v>6223</v>
      </c>
      <c r="G55" s="80">
        <f t="shared" si="10"/>
        <v>896.11200000000019</v>
      </c>
      <c r="H55" s="80"/>
      <c r="I55" s="80">
        <f t="shared" si="11"/>
        <v>9521.1900000000023</v>
      </c>
      <c r="J55" s="80"/>
      <c r="K55" s="80">
        <f t="shared" si="12"/>
        <v>41295.828000000001</v>
      </c>
      <c r="L55" s="80"/>
      <c r="M55" s="87">
        <f t="shared" si="14"/>
        <v>51713.130000000005</v>
      </c>
      <c r="N55" s="87"/>
      <c r="O55" s="87"/>
      <c r="P55" s="34"/>
      <c r="Q55" s="34"/>
    </row>
    <row r="56" spans="1:17" s="33" customFormat="1" ht="27" customHeight="1" x14ac:dyDescent="0.2">
      <c r="A56" s="37" t="s">
        <v>44</v>
      </c>
      <c r="B56" s="73"/>
      <c r="C56" s="66">
        <v>368</v>
      </c>
      <c r="D56" s="66">
        <v>1564</v>
      </c>
      <c r="E56" s="66">
        <v>7268</v>
      </c>
      <c r="F56" s="67">
        <f t="shared" si="13"/>
        <v>9200</v>
      </c>
      <c r="G56" s="80">
        <f t="shared" si="10"/>
        <v>1324.8000000000002</v>
      </c>
      <c r="H56" s="80"/>
      <c r="I56" s="80">
        <f t="shared" si="11"/>
        <v>14076</v>
      </c>
      <c r="J56" s="80"/>
      <c r="K56" s="80">
        <f t="shared" si="12"/>
        <v>61051.199999999997</v>
      </c>
      <c r="L56" s="80"/>
      <c r="M56" s="87">
        <f t="shared" si="14"/>
        <v>76452</v>
      </c>
      <c r="N56" s="87"/>
      <c r="O56" s="87"/>
      <c r="P56" s="34"/>
      <c r="Q56" s="34"/>
    </row>
    <row r="57" spans="1:17" s="33" customFormat="1" ht="27" customHeight="1" x14ac:dyDescent="0.2">
      <c r="A57" s="37" t="s">
        <v>45</v>
      </c>
      <c r="B57" s="73"/>
      <c r="C57" s="66">
        <v>8.24</v>
      </c>
      <c r="D57" s="66">
        <v>35.020000000000003</v>
      </c>
      <c r="E57" s="66">
        <v>162.74</v>
      </c>
      <c r="F57" s="67">
        <f t="shared" si="13"/>
        <v>206</v>
      </c>
      <c r="G57" s="80">
        <f t="shared" si="10"/>
        <v>29.664000000000005</v>
      </c>
      <c r="H57" s="80"/>
      <c r="I57" s="80">
        <f t="shared" si="11"/>
        <v>315.18</v>
      </c>
      <c r="J57" s="80"/>
      <c r="K57" s="80">
        <f t="shared" si="12"/>
        <v>1367.0159999999998</v>
      </c>
      <c r="L57" s="80"/>
      <c r="M57" s="87">
        <f t="shared" si="14"/>
        <v>1711.86</v>
      </c>
      <c r="N57" s="87"/>
      <c r="O57" s="87"/>
      <c r="P57" s="34"/>
      <c r="Q57" s="34"/>
    </row>
    <row r="58" spans="1:17" s="33" customFormat="1" ht="27" customHeight="1" x14ac:dyDescent="0.2">
      <c r="A58" s="37" t="s">
        <v>46</v>
      </c>
      <c r="B58" s="73"/>
      <c r="C58" s="66">
        <v>234.24</v>
      </c>
      <c r="D58" s="66">
        <v>995.5200000000001</v>
      </c>
      <c r="E58" s="66">
        <v>4626.24</v>
      </c>
      <c r="F58" s="67">
        <f t="shared" si="13"/>
        <v>5856</v>
      </c>
      <c r="G58" s="80">
        <f t="shared" si="10"/>
        <v>843.26400000000024</v>
      </c>
      <c r="H58" s="80"/>
      <c r="I58" s="80">
        <f t="shared" si="11"/>
        <v>8959.68</v>
      </c>
      <c r="J58" s="80"/>
      <c r="K58" s="80">
        <f t="shared" si="12"/>
        <v>38860.415999999997</v>
      </c>
      <c r="L58" s="80"/>
      <c r="M58" s="87">
        <f t="shared" si="14"/>
        <v>48663.360000000001</v>
      </c>
      <c r="N58" s="87"/>
      <c r="O58" s="87"/>
      <c r="P58" s="34"/>
      <c r="Q58" s="34"/>
    </row>
    <row r="59" spans="1:17" s="33" customFormat="1" ht="27" customHeight="1" x14ac:dyDescent="0.2">
      <c r="A59" s="37" t="s">
        <v>47</v>
      </c>
      <c r="B59" s="73"/>
      <c r="C59" s="66">
        <v>127.2</v>
      </c>
      <c r="D59" s="66">
        <v>540.6</v>
      </c>
      <c r="E59" s="66">
        <v>2512.2000000000003</v>
      </c>
      <c r="F59" s="67">
        <f t="shared" si="13"/>
        <v>3180.0000000000005</v>
      </c>
      <c r="G59" s="80">
        <f t="shared" si="10"/>
        <v>457.92000000000007</v>
      </c>
      <c r="H59" s="80"/>
      <c r="I59" s="80">
        <f t="shared" si="11"/>
        <v>4865.4000000000005</v>
      </c>
      <c r="J59" s="80"/>
      <c r="K59" s="80">
        <f t="shared" si="12"/>
        <v>21102.480000000003</v>
      </c>
      <c r="L59" s="80"/>
      <c r="M59" s="87">
        <f t="shared" si="14"/>
        <v>26425.800000000003</v>
      </c>
      <c r="N59" s="87"/>
      <c r="O59" s="87"/>
      <c r="P59" s="34"/>
      <c r="Q59" s="34"/>
    </row>
    <row r="60" spans="1:17" s="33" customFormat="1" ht="27" customHeight="1" x14ac:dyDescent="0.2">
      <c r="A60" s="37" t="s">
        <v>48</v>
      </c>
      <c r="B60" s="73"/>
      <c r="C60" s="66">
        <v>116.88</v>
      </c>
      <c r="D60" s="66">
        <v>496.74</v>
      </c>
      <c r="E60" s="66">
        <v>2308.38</v>
      </c>
      <c r="F60" s="67">
        <f t="shared" si="13"/>
        <v>2922</v>
      </c>
      <c r="G60" s="80">
        <f t="shared" si="10"/>
        <v>420.76800000000009</v>
      </c>
      <c r="H60" s="80"/>
      <c r="I60" s="80">
        <f t="shared" si="11"/>
        <v>4470.66</v>
      </c>
      <c r="J60" s="80"/>
      <c r="K60" s="80">
        <f t="shared" si="12"/>
        <v>19390.392</v>
      </c>
      <c r="L60" s="80"/>
      <c r="M60" s="87">
        <f t="shared" si="14"/>
        <v>24281.82</v>
      </c>
      <c r="N60" s="87"/>
      <c r="O60" s="87"/>
      <c r="P60" s="34"/>
      <c r="Q60" s="34"/>
    </row>
    <row r="61" spans="1:17" s="33" customFormat="1" ht="27" customHeight="1" x14ac:dyDescent="0.2">
      <c r="A61" s="37" t="s">
        <v>49</v>
      </c>
      <c r="B61" s="73"/>
      <c r="C61" s="66">
        <v>149.92000000000002</v>
      </c>
      <c r="D61" s="66">
        <v>637.16000000000008</v>
      </c>
      <c r="E61" s="66">
        <v>2960.92</v>
      </c>
      <c r="F61" s="67">
        <f t="shared" si="13"/>
        <v>3748</v>
      </c>
      <c r="G61" s="80">
        <f t="shared" si="10"/>
        <v>539.71200000000022</v>
      </c>
      <c r="H61" s="80"/>
      <c r="I61" s="80">
        <f t="shared" si="11"/>
        <v>5734.4400000000005</v>
      </c>
      <c r="J61" s="80"/>
      <c r="K61" s="80">
        <f t="shared" si="12"/>
        <v>24871.727999999996</v>
      </c>
      <c r="L61" s="80"/>
      <c r="M61" s="87">
        <f t="shared" si="14"/>
        <v>31145.879999999997</v>
      </c>
      <c r="N61" s="87"/>
      <c r="O61" s="87"/>
      <c r="P61" s="34"/>
      <c r="Q61" s="34"/>
    </row>
    <row r="62" spans="1:17" s="33" customFormat="1" ht="27" customHeight="1" x14ac:dyDescent="0.2">
      <c r="A62" s="37" t="s">
        <v>50</v>
      </c>
      <c r="B62" s="73"/>
      <c r="C62" s="66">
        <v>58</v>
      </c>
      <c r="D62" s="66">
        <v>246.50000000000003</v>
      </c>
      <c r="E62" s="66">
        <v>1145.5</v>
      </c>
      <c r="F62" s="67">
        <f t="shared" si="13"/>
        <v>1450</v>
      </c>
      <c r="G62" s="80">
        <f t="shared" si="10"/>
        <v>208.8</v>
      </c>
      <c r="H62" s="80"/>
      <c r="I62" s="80">
        <f t="shared" si="11"/>
        <v>2218.5000000000005</v>
      </c>
      <c r="J62" s="80"/>
      <c r="K62" s="80">
        <f t="shared" si="12"/>
        <v>9622.1999999999989</v>
      </c>
      <c r="L62" s="80"/>
      <c r="M62" s="87">
        <f t="shared" si="14"/>
        <v>12049.5</v>
      </c>
      <c r="N62" s="87"/>
      <c r="O62" s="87"/>
      <c r="P62" s="34"/>
      <c r="Q62" s="34"/>
    </row>
    <row r="63" spans="1:17" s="33" customFormat="1" ht="27" customHeight="1" x14ac:dyDescent="0.2">
      <c r="A63" s="37" t="s">
        <v>51</v>
      </c>
      <c r="B63" s="73"/>
      <c r="C63" s="66">
        <v>293.08</v>
      </c>
      <c r="D63" s="66">
        <v>1245.5900000000001</v>
      </c>
      <c r="E63" s="66">
        <v>5788.33</v>
      </c>
      <c r="F63" s="67">
        <f t="shared" si="13"/>
        <v>7327</v>
      </c>
      <c r="G63" s="80">
        <f t="shared" si="10"/>
        <v>1055.0880000000002</v>
      </c>
      <c r="H63" s="80"/>
      <c r="I63" s="80">
        <f t="shared" si="11"/>
        <v>11210.310000000001</v>
      </c>
      <c r="J63" s="80"/>
      <c r="K63" s="80">
        <f t="shared" si="12"/>
        <v>48621.971999999994</v>
      </c>
      <c r="L63" s="80"/>
      <c r="M63" s="87">
        <f t="shared" si="14"/>
        <v>60887.369999999995</v>
      </c>
      <c r="N63" s="87"/>
      <c r="O63" s="87"/>
      <c r="P63" s="34"/>
      <c r="Q63" s="34"/>
    </row>
    <row r="64" spans="1:17" s="33" customFormat="1" ht="27" customHeight="1" x14ac:dyDescent="0.2">
      <c r="A64" s="37" t="s">
        <v>52</v>
      </c>
      <c r="B64" s="73"/>
      <c r="C64" s="66">
        <v>275.32</v>
      </c>
      <c r="D64" s="66">
        <v>1170.1100000000001</v>
      </c>
      <c r="E64" s="66">
        <v>5437.5700000000006</v>
      </c>
      <c r="F64" s="67">
        <f t="shared" si="13"/>
        <v>6883.0000000000009</v>
      </c>
      <c r="G64" s="80">
        <f t="shared" si="10"/>
        <v>991.15200000000004</v>
      </c>
      <c r="H64" s="80"/>
      <c r="I64" s="80">
        <f t="shared" si="11"/>
        <v>10530.990000000002</v>
      </c>
      <c r="J64" s="80"/>
      <c r="K64" s="80">
        <f t="shared" si="12"/>
        <v>45675.588000000003</v>
      </c>
      <c r="L64" s="80"/>
      <c r="M64" s="87">
        <f t="shared" si="14"/>
        <v>57197.73</v>
      </c>
      <c r="N64" s="87"/>
      <c r="O64" s="87"/>
      <c r="P64" s="34"/>
      <c r="Q64" s="34"/>
    </row>
    <row r="65" spans="1:17" s="33" customFormat="1" ht="27" customHeight="1" x14ac:dyDescent="0.2">
      <c r="A65" s="37" t="s">
        <v>53</v>
      </c>
      <c r="B65" s="73"/>
      <c r="C65" s="66">
        <v>39</v>
      </c>
      <c r="D65" s="66">
        <v>165.75</v>
      </c>
      <c r="E65" s="66">
        <v>770.25</v>
      </c>
      <c r="F65" s="67">
        <f t="shared" si="13"/>
        <v>975</v>
      </c>
      <c r="G65" s="80">
        <f t="shared" si="10"/>
        <v>140.4</v>
      </c>
      <c r="H65" s="80"/>
      <c r="I65" s="80">
        <f t="shared" si="11"/>
        <v>1491.75</v>
      </c>
      <c r="J65" s="80"/>
      <c r="K65" s="80">
        <f t="shared" si="12"/>
        <v>6470.0999999999995</v>
      </c>
      <c r="L65" s="80"/>
      <c r="M65" s="87">
        <f t="shared" si="14"/>
        <v>8102.25</v>
      </c>
      <c r="N65" s="87"/>
      <c r="O65" s="87"/>
      <c r="P65" s="34"/>
      <c r="Q65" s="34"/>
    </row>
    <row r="66" spans="1:17" s="33" customFormat="1" ht="27" customHeight="1" x14ac:dyDescent="0.2">
      <c r="A66" s="37" t="s">
        <v>54</v>
      </c>
      <c r="B66" s="73"/>
      <c r="C66" s="66">
        <v>150.52000000000001</v>
      </c>
      <c r="D66" s="66">
        <v>639.71</v>
      </c>
      <c r="E66" s="66">
        <v>2972.77</v>
      </c>
      <c r="F66" s="67">
        <f t="shared" si="13"/>
        <v>3763</v>
      </c>
      <c r="G66" s="80">
        <f t="shared" si="10"/>
        <v>541.87200000000018</v>
      </c>
      <c r="H66" s="80"/>
      <c r="I66" s="80">
        <f t="shared" si="11"/>
        <v>5757.39</v>
      </c>
      <c r="J66" s="80"/>
      <c r="K66" s="80">
        <f t="shared" si="12"/>
        <v>24971.267999999996</v>
      </c>
      <c r="L66" s="80"/>
      <c r="M66" s="87">
        <f t="shared" si="14"/>
        <v>31270.53</v>
      </c>
      <c r="N66" s="87"/>
      <c r="O66" s="87"/>
      <c r="P66" s="34"/>
      <c r="Q66" s="34"/>
    </row>
    <row r="67" spans="1:17" s="33" customFormat="1" ht="27" customHeight="1" x14ac:dyDescent="0.2">
      <c r="A67" s="36" t="s">
        <v>40</v>
      </c>
      <c r="B67" s="73"/>
      <c r="C67" s="66">
        <v>179.24</v>
      </c>
      <c r="D67" s="66">
        <v>761.7700000000001</v>
      </c>
      <c r="E67" s="66">
        <v>3539.9900000000002</v>
      </c>
      <c r="F67" s="67">
        <f t="shared" si="13"/>
        <v>4481</v>
      </c>
      <c r="G67" s="80">
        <f t="shared" si="10"/>
        <v>645.26400000000012</v>
      </c>
      <c r="H67" s="80"/>
      <c r="I67" s="80">
        <f t="shared" si="11"/>
        <v>6855.9300000000012</v>
      </c>
      <c r="J67" s="80"/>
      <c r="K67" s="80">
        <f t="shared" si="12"/>
        <v>29735.915999999997</v>
      </c>
      <c r="L67" s="80"/>
      <c r="M67" s="87">
        <f t="shared" si="14"/>
        <v>37237.11</v>
      </c>
      <c r="N67" s="87"/>
      <c r="O67" s="87"/>
      <c r="P67" s="34"/>
      <c r="Q67" s="34"/>
    </row>
    <row r="68" spans="1:17" s="33" customFormat="1" ht="21" customHeight="1" x14ac:dyDescent="0.2">
      <c r="A68" s="35" t="s">
        <v>68</v>
      </c>
      <c r="B68" s="73"/>
      <c r="C68" s="66">
        <v>841.88</v>
      </c>
      <c r="D68" s="66">
        <v>3577.9900000000002</v>
      </c>
      <c r="E68" s="66">
        <v>16627.13</v>
      </c>
      <c r="F68" s="67">
        <f t="shared" si="13"/>
        <v>21047</v>
      </c>
      <c r="G68" s="80">
        <f>1.5*0.2*C68*12</f>
        <v>3030.7680000000005</v>
      </c>
      <c r="H68" s="80"/>
      <c r="I68" s="80">
        <f>1.5*0.5*D68*12</f>
        <v>32201.910000000003</v>
      </c>
      <c r="J68" s="80"/>
      <c r="K68" s="80">
        <f>1*0.7*E68*12</f>
        <v>139667.89199999999</v>
      </c>
      <c r="L68" s="80"/>
      <c r="M68" s="87">
        <f t="shared" si="14"/>
        <v>174900.57</v>
      </c>
      <c r="N68" s="87"/>
      <c r="O68" s="87"/>
      <c r="P68" s="34"/>
      <c r="Q68" s="34"/>
    </row>
    <row r="69" spans="1:17" s="34" customFormat="1" ht="23.25" customHeight="1" x14ac:dyDescent="0.2">
      <c r="A69" s="54" t="s">
        <v>55</v>
      </c>
      <c r="B69" s="38"/>
      <c r="C69" s="68"/>
      <c r="D69" s="68"/>
      <c r="E69" s="68"/>
      <c r="F69" s="67"/>
      <c r="G69" s="80"/>
      <c r="H69" s="80"/>
      <c r="I69" s="80"/>
      <c r="J69" s="80"/>
      <c r="K69" s="80"/>
      <c r="L69" s="80"/>
      <c r="M69" s="87">
        <v>36018.601999999999</v>
      </c>
      <c r="N69" s="87"/>
      <c r="O69" s="87"/>
    </row>
    <row r="70" spans="1:17" s="40" customFormat="1" ht="24" customHeight="1" x14ac:dyDescent="0.2">
      <c r="A70" s="55" t="s">
        <v>56</v>
      </c>
      <c r="B70" s="39"/>
      <c r="C70" s="69"/>
      <c r="D70" s="70"/>
      <c r="E70" s="71"/>
      <c r="F70" s="67">
        <f>SUM(F53:F69)</f>
        <v>82353</v>
      </c>
      <c r="G70" s="80">
        <f>SUM(G53:G69)</f>
        <v>11858.832000000002</v>
      </c>
      <c r="H70" s="80"/>
      <c r="I70" s="80">
        <f t="shared" ref="I70" si="15">SUM(I53:I69)</f>
        <v>126000.09000000003</v>
      </c>
      <c r="J70" s="80"/>
      <c r="K70" s="80">
        <f t="shared" ref="K70" si="16">SUM(K53:K69)</f>
        <v>546494.50799999991</v>
      </c>
      <c r="L70" s="80"/>
      <c r="M70" s="81">
        <f>SUM(M53:M69)</f>
        <v>720372.03199999989</v>
      </c>
      <c r="N70" s="81"/>
      <c r="O70" s="81"/>
      <c r="P70" s="41"/>
      <c r="Q70" s="41"/>
    </row>
    <row r="71" spans="1:17" s="40" customFormat="1" ht="24" customHeight="1" x14ac:dyDescent="0.2">
      <c r="A71" s="42"/>
      <c r="B71" s="34"/>
      <c r="C71" s="74"/>
      <c r="D71" s="75"/>
      <c r="E71" s="76"/>
      <c r="F71" s="77"/>
      <c r="G71" s="78"/>
      <c r="H71" s="78"/>
      <c r="I71" s="78"/>
      <c r="J71" s="78"/>
      <c r="K71" s="78"/>
      <c r="L71" s="78"/>
      <c r="M71" s="79"/>
      <c r="N71" s="79"/>
      <c r="O71" s="79"/>
      <c r="P71" s="41"/>
      <c r="Q71" s="41"/>
    </row>
    <row r="72" spans="1:17" s="26" customFormat="1" ht="26.25" customHeight="1" x14ac:dyDescent="0.2">
      <c r="A72" s="26" t="s">
        <v>77</v>
      </c>
      <c r="H72" s="27"/>
      <c r="I72" s="28"/>
      <c r="J72" s="28"/>
      <c r="K72" s="29"/>
      <c r="L72" s="29"/>
      <c r="M72" s="29"/>
      <c r="N72" s="30"/>
      <c r="P72" s="28"/>
      <c r="Q72" s="28"/>
    </row>
    <row r="73" spans="1:17" s="31" customFormat="1" ht="34.5" customHeight="1" x14ac:dyDescent="0.2">
      <c r="A73" s="91" t="s">
        <v>28</v>
      </c>
      <c r="B73" s="91" t="s">
        <v>29</v>
      </c>
      <c r="C73" s="90" t="s">
        <v>30</v>
      </c>
      <c r="D73" s="90"/>
      <c r="E73" s="90"/>
      <c r="F73" s="90"/>
      <c r="G73" s="90"/>
      <c r="H73" s="90"/>
      <c r="I73" s="90"/>
      <c r="J73" s="90"/>
      <c r="K73" s="90"/>
      <c r="L73" s="90"/>
      <c r="M73" s="92" t="s">
        <v>31</v>
      </c>
      <c r="N73" s="92"/>
      <c r="O73" s="92"/>
      <c r="P73" s="32"/>
      <c r="Q73" s="32"/>
    </row>
    <row r="74" spans="1:17" s="31" customFormat="1" ht="34.5" customHeight="1" x14ac:dyDescent="0.2">
      <c r="A74" s="91"/>
      <c r="B74" s="91"/>
      <c r="C74" s="91" t="s">
        <v>32</v>
      </c>
      <c r="D74" s="91"/>
      <c r="E74" s="91"/>
      <c r="F74" s="72"/>
      <c r="G74" s="91" t="s">
        <v>33</v>
      </c>
      <c r="H74" s="91"/>
      <c r="I74" s="91"/>
      <c r="J74" s="91"/>
      <c r="K74" s="91"/>
      <c r="L74" s="91"/>
      <c r="M74" s="92"/>
      <c r="N74" s="92"/>
      <c r="O74" s="92"/>
      <c r="P74" s="32"/>
      <c r="Q74" s="32"/>
    </row>
    <row r="75" spans="1:17" s="31" customFormat="1" ht="197.25" customHeight="1" x14ac:dyDescent="0.2">
      <c r="A75" s="91"/>
      <c r="B75" s="91"/>
      <c r="C75" s="57" t="s">
        <v>34</v>
      </c>
      <c r="D75" s="57" t="s">
        <v>35</v>
      </c>
      <c r="E75" s="57" t="s">
        <v>36</v>
      </c>
      <c r="F75" s="58" t="s">
        <v>60</v>
      </c>
      <c r="G75" s="93" t="s">
        <v>37</v>
      </c>
      <c r="H75" s="93"/>
      <c r="I75" s="93" t="s">
        <v>38</v>
      </c>
      <c r="J75" s="93"/>
      <c r="K75" s="93" t="s">
        <v>39</v>
      </c>
      <c r="L75" s="93"/>
      <c r="M75" s="94" t="s">
        <v>79</v>
      </c>
      <c r="N75" s="94"/>
      <c r="O75" s="94"/>
      <c r="P75" s="32"/>
      <c r="Q75" s="32"/>
    </row>
    <row r="76" spans="1:17" s="33" customFormat="1" ht="13.5" customHeight="1" x14ac:dyDescent="0.2">
      <c r="A76" s="73">
        <v>1</v>
      </c>
      <c r="B76" s="73">
        <v>2</v>
      </c>
      <c r="C76" s="73">
        <v>3</v>
      </c>
      <c r="D76" s="73">
        <v>4</v>
      </c>
      <c r="E76" s="38">
        <v>5</v>
      </c>
      <c r="F76" s="38"/>
      <c r="G76" s="88">
        <v>6</v>
      </c>
      <c r="H76" s="88"/>
      <c r="I76" s="88">
        <v>7</v>
      </c>
      <c r="J76" s="88"/>
      <c r="K76" s="89">
        <v>8</v>
      </c>
      <c r="L76" s="89"/>
      <c r="M76" s="90">
        <v>9</v>
      </c>
      <c r="N76" s="90"/>
      <c r="O76" s="90"/>
      <c r="P76" s="34"/>
      <c r="Q76" s="34"/>
    </row>
    <row r="77" spans="1:17" s="33" customFormat="1" ht="27" customHeight="1" x14ac:dyDescent="0.2">
      <c r="A77" s="37" t="s">
        <v>41</v>
      </c>
      <c r="B77" s="73"/>
      <c r="C77" s="66">
        <v>156.44</v>
      </c>
      <c r="D77" s="66">
        <v>664.87</v>
      </c>
      <c r="E77" s="66">
        <v>3089.69</v>
      </c>
      <c r="F77" s="67">
        <f>C77+D77+E77</f>
        <v>3911</v>
      </c>
      <c r="G77" s="80">
        <f t="shared" ref="G77:G91" si="17">1.5*0.2*C77*12</f>
        <v>563.18400000000008</v>
      </c>
      <c r="H77" s="80"/>
      <c r="I77" s="80">
        <f t="shared" ref="I77:I91" si="18">1.5*0.5*D77*12</f>
        <v>5983.83</v>
      </c>
      <c r="J77" s="80"/>
      <c r="K77" s="80">
        <f t="shared" ref="K77:K91" si="19">1*0.7*E77*12</f>
        <v>25953.396000000001</v>
      </c>
      <c r="L77" s="80"/>
      <c r="M77" s="87">
        <f>G77+I77+K77</f>
        <v>32500.41</v>
      </c>
      <c r="N77" s="87"/>
      <c r="O77" s="87"/>
      <c r="P77" s="34"/>
      <c r="Q77" s="34"/>
    </row>
    <row r="78" spans="1:17" s="33" customFormat="1" ht="27" customHeight="1" x14ac:dyDescent="0.2">
      <c r="A78" s="37" t="s">
        <v>42</v>
      </c>
      <c r="B78" s="73"/>
      <c r="C78" s="66">
        <v>47.24</v>
      </c>
      <c r="D78" s="66">
        <v>200.77</v>
      </c>
      <c r="E78" s="66">
        <v>932.99</v>
      </c>
      <c r="F78" s="67">
        <f t="shared" ref="F78:F92" si="20">C78+D78+E78</f>
        <v>1181</v>
      </c>
      <c r="G78" s="80">
        <f t="shared" si="17"/>
        <v>170.06400000000002</v>
      </c>
      <c r="H78" s="80"/>
      <c r="I78" s="80">
        <f t="shared" si="18"/>
        <v>1806.9300000000003</v>
      </c>
      <c r="J78" s="80"/>
      <c r="K78" s="80">
        <f t="shared" si="19"/>
        <v>7837.116</v>
      </c>
      <c r="L78" s="80"/>
      <c r="M78" s="87">
        <f t="shared" ref="M78:M92" si="21">G78+I78+K78</f>
        <v>9814.11</v>
      </c>
      <c r="N78" s="87"/>
      <c r="O78" s="87"/>
      <c r="P78" s="34"/>
      <c r="Q78" s="34"/>
    </row>
    <row r="79" spans="1:17" s="33" customFormat="1" ht="27" customHeight="1" x14ac:dyDescent="0.2">
      <c r="A79" s="37" t="s">
        <v>43</v>
      </c>
      <c r="B79" s="73"/>
      <c r="C79" s="66">
        <v>248.92000000000002</v>
      </c>
      <c r="D79" s="66">
        <v>1057.9100000000001</v>
      </c>
      <c r="E79" s="66">
        <v>4916.17</v>
      </c>
      <c r="F79" s="67">
        <f t="shared" si="20"/>
        <v>6223</v>
      </c>
      <c r="G79" s="80">
        <f t="shared" si="17"/>
        <v>896.11200000000019</v>
      </c>
      <c r="H79" s="80"/>
      <c r="I79" s="80">
        <f t="shared" si="18"/>
        <v>9521.1900000000023</v>
      </c>
      <c r="J79" s="80"/>
      <c r="K79" s="80">
        <f t="shared" si="19"/>
        <v>41295.828000000001</v>
      </c>
      <c r="L79" s="80"/>
      <c r="M79" s="87">
        <f t="shared" si="21"/>
        <v>51713.130000000005</v>
      </c>
      <c r="N79" s="87"/>
      <c r="O79" s="87"/>
      <c r="P79" s="34"/>
      <c r="Q79" s="34"/>
    </row>
    <row r="80" spans="1:17" s="33" customFormat="1" ht="27" customHeight="1" x14ac:dyDescent="0.2">
      <c r="A80" s="37" t="s">
        <v>44</v>
      </c>
      <c r="B80" s="73"/>
      <c r="C80" s="66">
        <v>368</v>
      </c>
      <c r="D80" s="66">
        <v>1564</v>
      </c>
      <c r="E80" s="66">
        <v>7268</v>
      </c>
      <c r="F80" s="67">
        <f t="shared" si="20"/>
        <v>9200</v>
      </c>
      <c r="G80" s="80">
        <f t="shared" si="17"/>
        <v>1324.8000000000002</v>
      </c>
      <c r="H80" s="80"/>
      <c r="I80" s="80">
        <f t="shared" si="18"/>
        <v>14076</v>
      </c>
      <c r="J80" s="80"/>
      <c r="K80" s="80">
        <f t="shared" si="19"/>
        <v>61051.199999999997</v>
      </c>
      <c r="L80" s="80"/>
      <c r="M80" s="87">
        <f t="shared" si="21"/>
        <v>76452</v>
      </c>
      <c r="N80" s="87"/>
      <c r="O80" s="87"/>
      <c r="P80" s="34"/>
      <c r="Q80" s="34"/>
    </row>
    <row r="81" spans="1:17" s="33" customFormat="1" ht="27" customHeight="1" x14ac:dyDescent="0.2">
      <c r="A81" s="37" t="s">
        <v>45</v>
      </c>
      <c r="B81" s="73"/>
      <c r="C81" s="66">
        <v>8.24</v>
      </c>
      <c r="D81" s="66">
        <v>35.020000000000003</v>
      </c>
      <c r="E81" s="66">
        <v>162.74</v>
      </c>
      <c r="F81" s="67">
        <f t="shared" si="20"/>
        <v>206</v>
      </c>
      <c r="G81" s="80">
        <f t="shared" si="17"/>
        <v>29.664000000000005</v>
      </c>
      <c r="H81" s="80"/>
      <c r="I81" s="80">
        <f t="shared" si="18"/>
        <v>315.18</v>
      </c>
      <c r="J81" s="80"/>
      <c r="K81" s="80">
        <f t="shared" si="19"/>
        <v>1367.0159999999998</v>
      </c>
      <c r="L81" s="80"/>
      <c r="M81" s="87">
        <f t="shared" si="21"/>
        <v>1711.86</v>
      </c>
      <c r="N81" s="87"/>
      <c r="O81" s="87"/>
      <c r="P81" s="34"/>
      <c r="Q81" s="34"/>
    </row>
    <row r="82" spans="1:17" s="33" customFormat="1" ht="27" customHeight="1" x14ac:dyDescent="0.2">
      <c r="A82" s="37" t="s">
        <v>46</v>
      </c>
      <c r="B82" s="73"/>
      <c r="C82" s="66">
        <v>234.24</v>
      </c>
      <c r="D82" s="66">
        <v>995.5200000000001</v>
      </c>
      <c r="E82" s="66">
        <v>4626.24</v>
      </c>
      <c r="F82" s="67">
        <f t="shared" si="20"/>
        <v>5856</v>
      </c>
      <c r="G82" s="80">
        <f t="shared" si="17"/>
        <v>843.26400000000024</v>
      </c>
      <c r="H82" s="80"/>
      <c r="I82" s="80">
        <f t="shared" si="18"/>
        <v>8959.68</v>
      </c>
      <c r="J82" s="80"/>
      <c r="K82" s="80">
        <f t="shared" si="19"/>
        <v>38860.415999999997</v>
      </c>
      <c r="L82" s="80"/>
      <c r="M82" s="87">
        <f t="shared" si="21"/>
        <v>48663.360000000001</v>
      </c>
      <c r="N82" s="87"/>
      <c r="O82" s="87"/>
      <c r="P82" s="34"/>
      <c r="Q82" s="34"/>
    </row>
    <row r="83" spans="1:17" s="33" customFormat="1" ht="27" customHeight="1" x14ac:dyDescent="0.2">
      <c r="A83" s="37" t="s">
        <v>47</v>
      </c>
      <c r="B83" s="73"/>
      <c r="C83" s="66">
        <v>127.2</v>
      </c>
      <c r="D83" s="66">
        <v>540.6</v>
      </c>
      <c r="E83" s="66">
        <v>2512.2000000000003</v>
      </c>
      <c r="F83" s="67">
        <f t="shared" si="20"/>
        <v>3180.0000000000005</v>
      </c>
      <c r="G83" s="80">
        <f t="shared" si="17"/>
        <v>457.92000000000007</v>
      </c>
      <c r="H83" s="80"/>
      <c r="I83" s="80">
        <f t="shared" si="18"/>
        <v>4865.4000000000005</v>
      </c>
      <c r="J83" s="80"/>
      <c r="K83" s="80">
        <f t="shared" si="19"/>
        <v>21102.480000000003</v>
      </c>
      <c r="L83" s="80"/>
      <c r="M83" s="87">
        <f t="shared" si="21"/>
        <v>26425.800000000003</v>
      </c>
      <c r="N83" s="87"/>
      <c r="O83" s="87"/>
      <c r="P83" s="34"/>
      <c r="Q83" s="34"/>
    </row>
    <row r="84" spans="1:17" s="33" customFormat="1" ht="27" customHeight="1" x14ac:dyDescent="0.2">
      <c r="A84" s="37" t="s">
        <v>48</v>
      </c>
      <c r="B84" s="73"/>
      <c r="C84" s="66">
        <v>116.88</v>
      </c>
      <c r="D84" s="66">
        <v>496.74</v>
      </c>
      <c r="E84" s="66">
        <v>2308.38</v>
      </c>
      <c r="F84" s="67">
        <f t="shared" si="20"/>
        <v>2922</v>
      </c>
      <c r="G84" s="80">
        <f t="shared" si="17"/>
        <v>420.76800000000009</v>
      </c>
      <c r="H84" s="80"/>
      <c r="I84" s="80">
        <f t="shared" si="18"/>
        <v>4470.66</v>
      </c>
      <c r="J84" s="80"/>
      <c r="K84" s="80">
        <f t="shared" si="19"/>
        <v>19390.392</v>
      </c>
      <c r="L84" s="80"/>
      <c r="M84" s="87">
        <f t="shared" si="21"/>
        <v>24281.82</v>
      </c>
      <c r="N84" s="87"/>
      <c r="O84" s="87"/>
      <c r="P84" s="34"/>
      <c r="Q84" s="34"/>
    </row>
    <row r="85" spans="1:17" s="33" customFormat="1" ht="27" customHeight="1" x14ac:dyDescent="0.2">
      <c r="A85" s="37" t="s">
        <v>49</v>
      </c>
      <c r="B85" s="73"/>
      <c r="C85" s="66">
        <v>149.92000000000002</v>
      </c>
      <c r="D85" s="66">
        <v>637.16000000000008</v>
      </c>
      <c r="E85" s="66">
        <v>2960.92</v>
      </c>
      <c r="F85" s="67">
        <f t="shared" si="20"/>
        <v>3748</v>
      </c>
      <c r="G85" s="80">
        <f t="shared" si="17"/>
        <v>539.71200000000022</v>
      </c>
      <c r="H85" s="80"/>
      <c r="I85" s="80">
        <f t="shared" si="18"/>
        <v>5734.4400000000005</v>
      </c>
      <c r="J85" s="80"/>
      <c r="K85" s="80">
        <f t="shared" si="19"/>
        <v>24871.727999999996</v>
      </c>
      <c r="L85" s="80"/>
      <c r="M85" s="87">
        <f t="shared" si="21"/>
        <v>31145.879999999997</v>
      </c>
      <c r="N85" s="87"/>
      <c r="O85" s="87"/>
      <c r="P85" s="34"/>
      <c r="Q85" s="34"/>
    </row>
    <row r="86" spans="1:17" s="33" customFormat="1" ht="27" customHeight="1" x14ac:dyDescent="0.2">
      <c r="A86" s="37" t="s">
        <v>50</v>
      </c>
      <c r="B86" s="73"/>
      <c r="C86" s="66">
        <v>58</v>
      </c>
      <c r="D86" s="66">
        <v>246.50000000000003</v>
      </c>
      <c r="E86" s="66">
        <v>1145.5</v>
      </c>
      <c r="F86" s="67">
        <f t="shared" si="20"/>
        <v>1450</v>
      </c>
      <c r="G86" s="80">
        <f t="shared" si="17"/>
        <v>208.8</v>
      </c>
      <c r="H86" s="80"/>
      <c r="I86" s="80">
        <f t="shared" si="18"/>
        <v>2218.5000000000005</v>
      </c>
      <c r="J86" s="80"/>
      <c r="K86" s="80">
        <f t="shared" si="19"/>
        <v>9622.1999999999989</v>
      </c>
      <c r="L86" s="80"/>
      <c r="M86" s="87">
        <f t="shared" si="21"/>
        <v>12049.5</v>
      </c>
      <c r="N86" s="87"/>
      <c r="O86" s="87"/>
      <c r="P86" s="34"/>
      <c r="Q86" s="34"/>
    </row>
    <row r="87" spans="1:17" s="33" customFormat="1" ht="27" customHeight="1" x14ac:dyDescent="0.2">
      <c r="A87" s="37" t="s">
        <v>51</v>
      </c>
      <c r="B87" s="73"/>
      <c r="C87" s="66">
        <v>293.08</v>
      </c>
      <c r="D87" s="66">
        <v>1245.5900000000001</v>
      </c>
      <c r="E87" s="66">
        <v>5788.33</v>
      </c>
      <c r="F87" s="67">
        <f t="shared" si="20"/>
        <v>7327</v>
      </c>
      <c r="G87" s="80">
        <f t="shared" si="17"/>
        <v>1055.0880000000002</v>
      </c>
      <c r="H87" s="80"/>
      <c r="I87" s="80">
        <f t="shared" si="18"/>
        <v>11210.310000000001</v>
      </c>
      <c r="J87" s="80"/>
      <c r="K87" s="80">
        <f t="shared" si="19"/>
        <v>48621.971999999994</v>
      </c>
      <c r="L87" s="80"/>
      <c r="M87" s="87">
        <f t="shared" si="21"/>
        <v>60887.369999999995</v>
      </c>
      <c r="N87" s="87"/>
      <c r="O87" s="87"/>
      <c r="P87" s="34"/>
      <c r="Q87" s="34"/>
    </row>
    <row r="88" spans="1:17" s="33" customFormat="1" ht="27" customHeight="1" x14ac:dyDescent="0.2">
      <c r="A88" s="37" t="s">
        <v>52</v>
      </c>
      <c r="B88" s="73"/>
      <c r="C88" s="66">
        <v>275.32</v>
      </c>
      <c r="D88" s="66">
        <v>1170.1100000000001</v>
      </c>
      <c r="E88" s="66">
        <v>5437.5700000000006</v>
      </c>
      <c r="F88" s="67">
        <f t="shared" si="20"/>
        <v>6883.0000000000009</v>
      </c>
      <c r="G88" s="80">
        <f t="shared" si="17"/>
        <v>991.15200000000004</v>
      </c>
      <c r="H88" s="80"/>
      <c r="I88" s="80">
        <f t="shared" si="18"/>
        <v>10530.990000000002</v>
      </c>
      <c r="J88" s="80"/>
      <c r="K88" s="80">
        <f t="shared" si="19"/>
        <v>45675.588000000003</v>
      </c>
      <c r="L88" s="80"/>
      <c r="M88" s="87">
        <f t="shared" si="21"/>
        <v>57197.73</v>
      </c>
      <c r="N88" s="87"/>
      <c r="O88" s="87"/>
      <c r="P88" s="34"/>
      <c r="Q88" s="34"/>
    </row>
    <row r="89" spans="1:17" s="33" customFormat="1" ht="27" customHeight="1" x14ac:dyDescent="0.2">
      <c r="A89" s="37" t="s">
        <v>53</v>
      </c>
      <c r="B89" s="73"/>
      <c r="C89" s="66">
        <v>39</v>
      </c>
      <c r="D89" s="66">
        <v>165.75</v>
      </c>
      <c r="E89" s="66">
        <v>770.25</v>
      </c>
      <c r="F89" s="67">
        <f t="shared" si="20"/>
        <v>975</v>
      </c>
      <c r="G89" s="80">
        <f t="shared" si="17"/>
        <v>140.4</v>
      </c>
      <c r="H89" s="80"/>
      <c r="I89" s="80">
        <f t="shared" si="18"/>
        <v>1491.75</v>
      </c>
      <c r="J89" s="80"/>
      <c r="K89" s="80">
        <f t="shared" si="19"/>
        <v>6470.0999999999995</v>
      </c>
      <c r="L89" s="80"/>
      <c r="M89" s="87">
        <f t="shared" si="21"/>
        <v>8102.25</v>
      </c>
      <c r="N89" s="87"/>
      <c r="O89" s="87"/>
      <c r="P89" s="34"/>
      <c r="Q89" s="34"/>
    </row>
    <row r="90" spans="1:17" s="33" customFormat="1" ht="27" customHeight="1" x14ac:dyDescent="0.2">
      <c r="A90" s="37" t="s">
        <v>54</v>
      </c>
      <c r="B90" s="73"/>
      <c r="C90" s="66">
        <v>150.52000000000001</v>
      </c>
      <c r="D90" s="66">
        <v>639.71</v>
      </c>
      <c r="E90" s="66">
        <v>2972.77</v>
      </c>
      <c r="F90" s="67">
        <f t="shared" si="20"/>
        <v>3763</v>
      </c>
      <c r="G90" s="80">
        <f t="shared" si="17"/>
        <v>541.87200000000018</v>
      </c>
      <c r="H90" s="80"/>
      <c r="I90" s="80">
        <f t="shared" si="18"/>
        <v>5757.39</v>
      </c>
      <c r="J90" s="80"/>
      <c r="K90" s="80">
        <f t="shared" si="19"/>
        <v>24971.267999999996</v>
      </c>
      <c r="L90" s="80"/>
      <c r="M90" s="87">
        <f t="shared" si="21"/>
        <v>31270.53</v>
      </c>
      <c r="N90" s="87"/>
      <c r="O90" s="87"/>
      <c r="P90" s="34"/>
      <c r="Q90" s="34"/>
    </row>
    <row r="91" spans="1:17" s="33" customFormat="1" ht="27" customHeight="1" x14ac:dyDescent="0.2">
      <c r="A91" s="36" t="s">
        <v>40</v>
      </c>
      <c r="B91" s="73"/>
      <c r="C91" s="66">
        <v>179.24</v>
      </c>
      <c r="D91" s="66">
        <v>761.7700000000001</v>
      </c>
      <c r="E91" s="66">
        <v>3539.9900000000002</v>
      </c>
      <c r="F91" s="67">
        <f t="shared" si="20"/>
        <v>4481</v>
      </c>
      <c r="G91" s="80">
        <f t="shared" si="17"/>
        <v>645.26400000000012</v>
      </c>
      <c r="H91" s="80"/>
      <c r="I91" s="80">
        <f t="shared" si="18"/>
        <v>6855.9300000000012</v>
      </c>
      <c r="J91" s="80"/>
      <c r="K91" s="80">
        <f t="shared" si="19"/>
        <v>29735.915999999997</v>
      </c>
      <c r="L91" s="80"/>
      <c r="M91" s="87">
        <f t="shared" si="21"/>
        <v>37237.11</v>
      </c>
      <c r="N91" s="87"/>
      <c r="O91" s="87"/>
      <c r="P91" s="34"/>
      <c r="Q91" s="34"/>
    </row>
    <row r="92" spans="1:17" s="33" customFormat="1" ht="21" customHeight="1" x14ac:dyDescent="0.2">
      <c r="A92" s="35" t="s">
        <v>68</v>
      </c>
      <c r="B92" s="73"/>
      <c r="C92" s="66">
        <v>841.88</v>
      </c>
      <c r="D92" s="66">
        <v>3577.9900000000002</v>
      </c>
      <c r="E92" s="66">
        <v>16627.13</v>
      </c>
      <c r="F92" s="67">
        <f t="shared" si="20"/>
        <v>21047</v>
      </c>
      <c r="G92" s="80">
        <f>1.5*0.2*C92*12</f>
        <v>3030.7680000000005</v>
      </c>
      <c r="H92" s="80"/>
      <c r="I92" s="80">
        <f>1.5*0.5*D92*12</f>
        <v>32201.910000000003</v>
      </c>
      <c r="J92" s="80"/>
      <c r="K92" s="80">
        <f>1*0.7*E92*12</f>
        <v>139667.89199999999</v>
      </c>
      <c r="L92" s="80"/>
      <c r="M92" s="87">
        <f t="shared" si="21"/>
        <v>174900.57</v>
      </c>
      <c r="N92" s="87"/>
      <c r="O92" s="87"/>
      <c r="P92" s="34"/>
      <c r="Q92" s="34"/>
    </row>
    <row r="93" spans="1:17" s="34" customFormat="1" ht="23.25" customHeight="1" x14ac:dyDescent="0.2">
      <c r="A93" s="54" t="s">
        <v>55</v>
      </c>
      <c r="B93" s="38"/>
      <c r="C93" s="68"/>
      <c r="D93" s="68"/>
      <c r="E93" s="68"/>
      <c r="F93" s="67"/>
      <c r="G93" s="80"/>
      <c r="H93" s="80"/>
      <c r="I93" s="80"/>
      <c r="J93" s="80"/>
      <c r="K93" s="80"/>
      <c r="L93" s="80"/>
      <c r="M93" s="87">
        <v>36018.601999999999</v>
      </c>
      <c r="N93" s="87"/>
      <c r="O93" s="87"/>
    </row>
    <row r="94" spans="1:17" s="40" customFormat="1" ht="24" customHeight="1" x14ac:dyDescent="0.2">
      <c r="A94" s="55" t="s">
        <v>56</v>
      </c>
      <c r="B94" s="39"/>
      <c r="C94" s="69"/>
      <c r="D94" s="70"/>
      <c r="E94" s="71"/>
      <c r="F94" s="67">
        <f>SUM(F77:F93)</f>
        <v>82353</v>
      </c>
      <c r="G94" s="80">
        <f>SUM(G77:G93)</f>
        <v>11858.832000000002</v>
      </c>
      <c r="H94" s="80"/>
      <c r="I94" s="80">
        <f t="shared" ref="I94" si="22">SUM(I77:I93)</f>
        <v>126000.09000000003</v>
      </c>
      <c r="J94" s="80"/>
      <c r="K94" s="80">
        <f t="shared" ref="K94" si="23">SUM(K77:K93)</f>
        <v>546494.50799999991</v>
      </c>
      <c r="L94" s="80"/>
      <c r="M94" s="81">
        <f>SUM(M77:M93)</f>
        <v>720372.03199999989</v>
      </c>
      <c r="N94" s="81"/>
      <c r="O94" s="81"/>
      <c r="P94" s="41"/>
      <c r="Q94" s="41"/>
    </row>
    <row r="95" spans="1:17" s="49" customFormat="1" ht="14.25" customHeight="1" x14ac:dyDescent="0.2">
      <c r="A95" s="48" t="s">
        <v>57</v>
      </c>
      <c r="P95" s="50"/>
      <c r="Q95" s="50"/>
    </row>
    <row r="96" spans="1:17" s="52" customFormat="1" ht="14.25" customHeight="1" x14ac:dyDescent="0.2">
      <c r="A96" s="51" t="s">
        <v>58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3"/>
      <c r="Q96" s="53"/>
    </row>
    <row r="97" spans="1:17" s="52" customFormat="1" ht="14.25" customHeight="1" x14ac:dyDescent="0.2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3"/>
      <c r="Q97" s="53"/>
    </row>
    <row r="98" spans="1:17" s="52" customFormat="1" ht="14.25" customHeight="1" x14ac:dyDescent="0.2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3"/>
      <c r="Q98" s="53"/>
    </row>
    <row r="99" spans="1:17" s="52" customFormat="1" ht="14.25" customHeight="1" x14ac:dyDescent="0.2">
      <c r="A99" s="61"/>
      <c r="B99" s="61"/>
      <c r="C99" s="61"/>
      <c r="D99" s="61"/>
      <c r="E99" s="7"/>
      <c r="F99" s="7"/>
      <c r="G99" s="61"/>
      <c r="H99" s="61"/>
      <c r="I99" s="61"/>
      <c r="J99" s="61"/>
      <c r="K99" s="61"/>
      <c r="L99" s="61"/>
      <c r="M99" s="113"/>
      <c r="N99" s="113"/>
      <c r="O99" s="113"/>
      <c r="P99" s="53"/>
      <c r="Q99" s="53"/>
    </row>
    <row r="100" spans="1:17" s="62" customFormat="1" ht="11.25" x14ac:dyDescent="0.2">
      <c r="P100" s="64"/>
      <c r="Q100" s="64"/>
    </row>
    <row r="101" spans="1:17" s="62" customFormat="1" ht="11.25" x14ac:dyDescent="0.2">
      <c r="E101" s="65"/>
      <c r="F101" s="63"/>
      <c r="M101" s="114"/>
      <c r="N101" s="114"/>
      <c r="O101" s="114"/>
      <c r="P101" s="64"/>
      <c r="Q101" s="64"/>
    </row>
    <row r="103" spans="1:17" x14ac:dyDescent="0.2">
      <c r="M103" s="111"/>
      <c r="N103" s="111"/>
      <c r="O103" s="111"/>
    </row>
    <row r="104" spans="1:17" x14ac:dyDescent="0.2">
      <c r="M104" s="112"/>
      <c r="N104" s="112"/>
      <c r="O104" s="112"/>
    </row>
  </sheetData>
  <mergeCells count="284">
    <mergeCell ref="M103:O103"/>
    <mergeCell ref="M104:O104"/>
    <mergeCell ref="M99:O99"/>
    <mergeCell ref="M101:O101"/>
    <mergeCell ref="G45:H45"/>
    <mergeCell ref="I45:J45"/>
    <mergeCell ref="K45:L45"/>
    <mergeCell ref="M45:O45"/>
    <mergeCell ref="G46:H46"/>
    <mergeCell ref="I46:J46"/>
    <mergeCell ref="K46:L46"/>
    <mergeCell ref="M46:O46"/>
    <mergeCell ref="G52:H52"/>
    <mergeCell ref="I52:J52"/>
    <mergeCell ref="K52:L52"/>
    <mergeCell ref="M52:O52"/>
    <mergeCell ref="G53:H53"/>
    <mergeCell ref="I53:J53"/>
    <mergeCell ref="K53:L53"/>
    <mergeCell ref="M53:O53"/>
    <mergeCell ref="G54:H54"/>
    <mergeCell ref="I54:J54"/>
    <mergeCell ref="K54:L54"/>
    <mergeCell ref="M54:O54"/>
    <mergeCell ref="G44:H44"/>
    <mergeCell ref="I44:J44"/>
    <mergeCell ref="K44:L44"/>
    <mergeCell ref="M44:O44"/>
    <mergeCell ref="G39:H39"/>
    <mergeCell ref="I39:J39"/>
    <mergeCell ref="K39:L39"/>
    <mergeCell ref="M39:O39"/>
    <mergeCell ref="G40:H40"/>
    <mergeCell ref="I40:J40"/>
    <mergeCell ref="K40:L40"/>
    <mergeCell ref="M40:O40"/>
    <mergeCell ref="G41:H41"/>
    <mergeCell ref="I41:J41"/>
    <mergeCell ref="K41:L41"/>
    <mergeCell ref="M41:O41"/>
    <mergeCell ref="G42:H42"/>
    <mergeCell ref="I42:J42"/>
    <mergeCell ref="K42:L42"/>
    <mergeCell ref="M42:O42"/>
    <mergeCell ref="G43:H43"/>
    <mergeCell ref="I43:J43"/>
    <mergeCell ref="K43:L43"/>
    <mergeCell ref="M43:O43"/>
    <mergeCell ref="G37:H37"/>
    <mergeCell ref="I37:J37"/>
    <mergeCell ref="K37:L37"/>
    <mergeCell ref="M37:O37"/>
    <mergeCell ref="G38:H38"/>
    <mergeCell ref="I38:J38"/>
    <mergeCell ref="K38:L38"/>
    <mergeCell ref="M38:O38"/>
    <mergeCell ref="G35:H35"/>
    <mergeCell ref="I35:J35"/>
    <mergeCell ref="K35:L35"/>
    <mergeCell ref="M35:O35"/>
    <mergeCell ref="G36:H36"/>
    <mergeCell ref="I36:J36"/>
    <mergeCell ref="K36:L36"/>
    <mergeCell ref="M36:O36"/>
    <mergeCell ref="G33:H33"/>
    <mergeCell ref="I33:J33"/>
    <mergeCell ref="K33:L33"/>
    <mergeCell ref="M33:O33"/>
    <mergeCell ref="G34:H34"/>
    <mergeCell ref="I34:J34"/>
    <mergeCell ref="K34:L34"/>
    <mergeCell ref="M34:O34"/>
    <mergeCell ref="G31:H31"/>
    <mergeCell ref="I31:J31"/>
    <mergeCell ref="K31:L31"/>
    <mergeCell ref="M31:O31"/>
    <mergeCell ref="G32:H32"/>
    <mergeCell ref="I32:J32"/>
    <mergeCell ref="K32:L32"/>
    <mergeCell ref="M32:O32"/>
    <mergeCell ref="G29:H29"/>
    <mergeCell ref="I29:J29"/>
    <mergeCell ref="K29:L29"/>
    <mergeCell ref="M29:O29"/>
    <mergeCell ref="G30:H30"/>
    <mergeCell ref="I30:J30"/>
    <mergeCell ref="K30:L30"/>
    <mergeCell ref="M30:O30"/>
    <mergeCell ref="C15:J15"/>
    <mergeCell ref="G28:H28"/>
    <mergeCell ref="I28:J28"/>
    <mergeCell ref="K28:L28"/>
    <mergeCell ref="M28:O28"/>
    <mergeCell ref="C19:J19"/>
    <mergeCell ref="B22:C22"/>
    <mergeCell ref="D22:O22"/>
    <mergeCell ref="A25:A27"/>
    <mergeCell ref="B25:B27"/>
    <mergeCell ref="C25:L25"/>
    <mergeCell ref="C26:E26"/>
    <mergeCell ref="M27:O27"/>
    <mergeCell ref="M25:O26"/>
    <mergeCell ref="G26:L26"/>
    <mergeCell ref="G27:H27"/>
    <mergeCell ref="I27:J27"/>
    <mergeCell ref="K27:L27"/>
    <mergeCell ref="I1:O1"/>
    <mergeCell ref="A3:O3"/>
    <mergeCell ref="N6:O6"/>
    <mergeCell ref="C14:J14"/>
    <mergeCell ref="N7:O7"/>
    <mergeCell ref="A4:O4"/>
    <mergeCell ref="A5:O5"/>
    <mergeCell ref="C7:K7"/>
    <mergeCell ref="N18:O18"/>
    <mergeCell ref="N10:O10"/>
    <mergeCell ref="N11:O11"/>
    <mergeCell ref="C17:I17"/>
    <mergeCell ref="N16:O16"/>
    <mergeCell ref="C10:I10"/>
    <mergeCell ref="C11:I11"/>
    <mergeCell ref="A49:A51"/>
    <mergeCell ref="B49:B51"/>
    <mergeCell ref="C49:L49"/>
    <mergeCell ref="M49:O50"/>
    <mergeCell ref="C50:E50"/>
    <mergeCell ref="G50:L50"/>
    <mergeCell ref="G51:H51"/>
    <mergeCell ref="I51:J51"/>
    <mergeCell ref="K51:L51"/>
    <mergeCell ref="M51:O51"/>
    <mergeCell ref="G55:H55"/>
    <mergeCell ref="I55:J55"/>
    <mergeCell ref="K55:L55"/>
    <mergeCell ref="M55:O55"/>
    <mergeCell ref="G56:H56"/>
    <mergeCell ref="I56:J56"/>
    <mergeCell ref="K56:L56"/>
    <mergeCell ref="M56:O56"/>
    <mergeCell ref="G57:H57"/>
    <mergeCell ref="I57:J57"/>
    <mergeCell ref="K57:L57"/>
    <mergeCell ref="M57:O57"/>
    <mergeCell ref="G58:H58"/>
    <mergeCell ref="I58:J58"/>
    <mergeCell ref="K58:L58"/>
    <mergeCell ref="M58:O58"/>
    <mergeCell ref="G59:H59"/>
    <mergeCell ref="I59:J59"/>
    <mergeCell ref="K59:L59"/>
    <mergeCell ref="M59:O59"/>
    <mergeCell ref="G60:H60"/>
    <mergeCell ref="I60:J60"/>
    <mergeCell ref="K60:L60"/>
    <mergeCell ref="M60:O60"/>
    <mergeCell ref="G61:H61"/>
    <mergeCell ref="I61:J61"/>
    <mergeCell ref="K61:L61"/>
    <mergeCell ref="M61:O61"/>
    <mergeCell ref="G62:H62"/>
    <mergeCell ref="I62:J62"/>
    <mergeCell ref="K62:L62"/>
    <mergeCell ref="M62:O62"/>
    <mergeCell ref="G63:H63"/>
    <mergeCell ref="I63:J63"/>
    <mergeCell ref="K63:L63"/>
    <mergeCell ref="M63:O63"/>
    <mergeCell ref="G64:H64"/>
    <mergeCell ref="I64:J64"/>
    <mergeCell ref="K64:L64"/>
    <mergeCell ref="M64:O64"/>
    <mergeCell ref="G65:H65"/>
    <mergeCell ref="I65:J65"/>
    <mergeCell ref="K65:L65"/>
    <mergeCell ref="M65:O65"/>
    <mergeCell ref="G66:H66"/>
    <mergeCell ref="I66:J66"/>
    <mergeCell ref="K66:L66"/>
    <mergeCell ref="M66:O66"/>
    <mergeCell ref="G67:H67"/>
    <mergeCell ref="I67:J67"/>
    <mergeCell ref="K67:L67"/>
    <mergeCell ref="M67:O67"/>
    <mergeCell ref="G68:H68"/>
    <mergeCell ref="I68:J68"/>
    <mergeCell ref="K68:L68"/>
    <mergeCell ref="M68:O68"/>
    <mergeCell ref="G69:H69"/>
    <mergeCell ref="I69:J69"/>
    <mergeCell ref="K69:L69"/>
    <mergeCell ref="M69:O69"/>
    <mergeCell ref="G70:H70"/>
    <mergeCell ref="I70:J70"/>
    <mergeCell ref="K70:L70"/>
    <mergeCell ref="M70:O70"/>
    <mergeCell ref="A73:A75"/>
    <mergeCell ref="B73:B75"/>
    <mergeCell ref="C73:L73"/>
    <mergeCell ref="M73:O74"/>
    <mergeCell ref="C74:E74"/>
    <mergeCell ref="G74:L74"/>
    <mergeCell ref="G75:H75"/>
    <mergeCell ref="I75:J75"/>
    <mergeCell ref="K75:L75"/>
    <mergeCell ref="M75:O75"/>
    <mergeCell ref="G76:H76"/>
    <mergeCell ref="I76:J76"/>
    <mergeCell ref="K76:L76"/>
    <mergeCell ref="M76:O76"/>
    <mergeCell ref="G77:H77"/>
    <mergeCell ref="I77:J77"/>
    <mergeCell ref="K77:L77"/>
    <mergeCell ref="M77:O77"/>
    <mergeCell ref="G78:H78"/>
    <mergeCell ref="I78:J78"/>
    <mergeCell ref="K78:L78"/>
    <mergeCell ref="M78:O78"/>
    <mergeCell ref="G79:H79"/>
    <mergeCell ref="I79:J79"/>
    <mergeCell ref="K79:L79"/>
    <mergeCell ref="M79:O79"/>
    <mergeCell ref="G80:H80"/>
    <mergeCell ref="I80:J80"/>
    <mergeCell ref="K80:L80"/>
    <mergeCell ref="M80:O80"/>
    <mergeCell ref="G81:H81"/>
    <mergeCell ref="I81:J81"/>
    <mergeCell ref="K81:L81"/>
    <mergeCell ref="M81:O81"/>
    <mergeCell ref="G82:H82"/>
    <mergeCell ref="I82:J82"/>
    <mergeCell ref="K82:L82"/>
    <mergeCell ref="M82:O82"/>
    <mergeCell ref="G83:H83"/>
    <mergeCell ref="I83:J83"/>
    <mergeCell ref="K83:L83"/>
    <mergeCell ref="M83:O83"/>
    <mergeCell ref="G84:H84"/>
    <mergeCell ref="I84:J84"/>
    <mergeCell ref="K84:L84"/>
    <mergeCell ref="M84:O84"/>
    <mergeCell ref="I89:J89"/>
    <mergeCell ref="K89:L89"/>
    <mergeCell ref="M89:O89"/>
    <mergeCell ref="G90:H90"/>
    <mergeCell ref="I90:J90"/>
    <mergeCell ref="K90:L90"/>
    <mergeCell ref="M90:O90"/>
    <mergeCell ref="G85:H85"/>
    <mergeCell ref="I85:J85"/>
    <mergeCell ref="K85:L85"/>
    <mergeCell ref="M85:O85"/>
    <mergeCell ref="G86:H86"/>
    <mergeCell ref="I86:J86"/>
    <mergeCell ref="K86:L86"/>
    <mergeCell ref="M86:O86"/>
    <mergeCell ref="G87:H87"/>
    <mergeCell ref="I87:J87"/>
    <mergeCell ref="K87:L87"/>
    <mergeCell ref="M87:O87"/>
    <mergeCell ref="G94:H94"/>
    <mergeCell ref="I94:J94"/>
    <mergeCell ref="K94:L94"/>
    <mergeCell ref="M94:O94"/>
    <mergeCell ref="C9:J9"/>
    <mergeCell ref="N9:O9"/>
    <mergeCell ref="N8:O8"/>
    <mergeCell ref="G91:H91"/>
    <mergeCell ref="I91:J91"/>
    <mergeCell ref="K91:L91"/>
    <mergeCell ref="M91:O91"/>
    <mergeCell ref="G92:H92"/>
    <mergeCell ref="I92:J92"/>
    <mergeCell ref="K92:L92"/>
    <mergeCell ref="M92:O92"/>
    <mergeCell ref="G93:H93"/>
    <mergeCell ref="I93:J93"/>
    <mergeCell ref="K93:L93"/>
    <mergeCell ref="M93:O93"/>
    <mergeCell ref="G88:H88"/>
    <mergeCell ref="I88:J88"/>
    <mergeCell ref="K88:L88"/>
    <mergeCell ref="M88:O88"/>
    <mergeCell ref="G89:H89"/>
  </mergeCells>
  <pageMargins left="0.39370078740157483" right="0.39370078740157483" top="0.23622047244094491" bottom="0.31496062992125984" header="0.15748031496062992" footer="0.39370078740157483"/>
  <pageSetup paperSize="9" scale="83" orientation="landscape" r:id="rId1"/>
  <headerFooter alignWithMargins="0"/>
  <rowBreaks count="1" manualBreakCount="1"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Компенсац родит платы</vt:lpstr>
      <vt:lpstr>'Компенсац родит платы'!Область_печати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Турко Акзурович Джабаев</dc:creator>
  <cp:lastModifiedBy>Демильханова Элита Султановна</cp:lastModifiedBy>
  <cp:lastPrinted>2024-10-21T14:54:38Z</cp:lastPrinted>
  <dcterms:created xsi:type="dcterms:W3CDTF">2021-10-25T09:11:25Z</dcterms:created>
  <dcterms:modified xsi:type="dcterms:W3CDTF">2024-10-22T10:00:32Z</dcterms:modified>
</cp:coreProperties>
</file>